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CEE8467D-DC70-4E37-9703-24969C511BC6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5 ввод мощности" sheetId="1" r:id="rId1"/>
  </sheets>
  <definedNames>
    <definedName name="Print_Titles_0" localSheetId="0">'5 ввод мощности'!$16:$19</definedName>
    <definedName name="Print_Titles_0_0" localSheetId="0">'5 ввод мощности'!$16:$19</definedName>
    <definedName name="Print_Titles_0_0_0" localSheetId="0">'5 ввод мощности'!$16:$19</definedName>
    <definedName name="_xlnm.Print_Titles" localSheetId="0">'5 ввод мощности'!$16:$19</definedName>
    <definedName name="_xlnm.Print_Area" localSheetId="0">'5 ввод мощности'!$A$1:$S$87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81" i="1" l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R35" i="1"/>
  <c r="Q35" i="1"/>
  <c r="P35" i="1"/>
  <c r="O35" i="1"/>
  <c r="N35" i="1"/>
  <c r="M35" i="1"/>
  <c r="L35" i="1"/>
  <c r="R33" i="1"/>
  <c r="R29" i="1" s="1"/>
  <c r="R28" i="1" s="1"/>
  <c r="R22" i="1" s="1"/>
  <c r="R21" i="1" s="1"/>
  <c r="Q33" i="1"/>
  <c r="P33" i="1"/>
  <c r="P29" i="1" s="1"/>
  <c r="P28" i="1" s="1"/>
  <c r="P22" i="1" s="1"/>
  <c r="P21" i="1" s="1"/>
  <c r="O33" i="1"/>
  <c r="N33" i="1"/>
  <c r="N29" i="1" s="1"/>
  <c r="N28" i="1" s="1"/>
  <c r="N22" i="1" s="1"/>
  <c r="N21" i="1" s="1"/>
  <c r="M33" i="1"/>
  <c r="L33" i="1"/>
  <c r="L29" i="1" s="1"/>
  <c r="L28" i="1" s="1"/>
  <c r="L22" i="1" s="1"/>
  <c r="L21" i="1" s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Q29" i="1"/>
  <c r="O29" i="1"/>
  <c r="M29" i="1"/>
  <c r="K29" i="1"/>
  <c r="J29" i="1"/>
  <c r="I29" i="1"/>
  <c r="H29" i="1"/>
  <c r="G29" i="1"/>
  <c r="F29" i="1"/>
  <c r="E29" i="1"/>
  <c r="Q28" i="1"/>
  <c r="O28" i="1"/>
  <c r="M28" i="1"/>
  <c r="K28" i="1"/>
  <c r="J28" i="1"/>
  <c r="I28" i="1"/>
  <c r="H28" i="1"/>
  <c r="G28" i="1"/>
  <c r="F28" i="1"/>
  <c r="E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Q22" i="1"/>
  <c r="O22" i="1"/>
  <c r="M22" i="1"/>
  <c r="K22" i="1"/>
  <c r="J22" i="1"/>
  <c r="I22" i="1"/>
  <c r="H22" i="1"/>
  <c r="G22" i="1"/>
  <c r="F22" i="1"/>
  <c r="E22" i="1"/>
  <c r="Q21" i="1"/>
  <c r="O21" i="1"/>
  <c r="M21" i="1"/>
  <c r="K21" i="1"/>
  <c r="J21" i="1"/>
  <c r="I21" i="1"/>
  <c r="H21" i="1"/>
  <c r="G21" i="1"/>
  <c r="F21" i="1"/>
  <c r="E21" i="1"/>
  <c r="N20" i="1"/>
  <c r="O20" i="1" s="1"/>
  <c r="P20" i="1" s="1"/>
  <c r="Q20" i="1" s="1"/>
  <c r="R20" i="1" s="1"/>
  <c r="S20" i="1" s="1"/>
  <c r="M20" i="1"/>
  <c r="G20" i="1"/>
  <c r="H20" i="1" s="1"/>
  <c r="I20" i="1" s="1"/>
  <c r="J20" i="1" s="1"/>
  <c r="K20" i="1" s="1"/>
  <c r="F20" i="1"/>
</calcChain>
</file>

<file path=xl/sharedStrings.xml><?xml version="1.0" encoding="utf-8"?>
<sst xmlns="http://schemas.openxmlformats.org/spreadsheetml/2006/main" count="773" uniqueCount="151">
  <si>
    <t>Приложение  № 5</t>
  </si>
  <si>
    <t>к приказу Минэнерго России</t>
  </si>
  <si>
    <t>от «__» _____ 2016 г. №___</t>
  </si>
  <si>
    <t>Год раскрытия информации: 2018 год</t>
  </si>
  <si>
    <t>Отчет за  2017 года.</t>
  </si>
  <si>
    <t xml:space="preserve">об исполнении инвестиционной программы </t>
  </si>
  <si>
    <t xml:space="preserve">                                                                                                                                                                                                 АО "Улан-Удэ Энерго"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</si>
  <si>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</si>
  <si>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r>
      <rPr>
        <b/>
        <sz val="14"/>
        <color rgb="FF000000"/>
        <rFont val="Times New Roman"/>
        <family val="1"/>
        <charset val="204"/>
      </rPr>
      <t xml:space="preserve">на период </t>
    </r>
    <r>
      <rPr>
        <b/>
        <u/>
        <sz val="14"/>
        <color rgb="FF000000"/>
        <rFont val="Times New Roman"/>
        <family val="1"/>
        <charset val="204"/>
      </rPr>
      <t xml:space="preserve">  2016 - 2019гг.</t>
    </r>
  </si>
  <si>
    <t xml:space="preserve">                        период реализации инвестиционной программы</t>
  </si>
  <si>
    <t>Раздел 5. Отчет о вводе объектов (мощностей) в эксплуатацию</t>
  </si>
  <si>
    <t>№ пп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</si>
  <si>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</si>
  <si>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</si>
  <si>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присоединяемого объекта по производству электрической энергии который будет  поставлять поставки электроэнергии и мощности в соответствии с договором о предоставлении мощности*</t>
  </si>
  <si>
    <t>Ввод объектов (мощностей) в эксплуатацию</t>
  </si>
  <si>
    <t>Ввод мощностей в эксплуатацию</t>
  </si>
  <si>
    <t>Причины неисполнения плана</t>
  </si>
  <si>
    <t>План</t>
  </si>
  <si>
    <t>Факт</t>
  </si>
  <si>
    <t>Всего</t>
  </si>
  <si>
    <t>МВ×А</t>
  </si>
  <si>
    <t>Мвар</t>
  </si>
  <si>
    <t>км ВЛ         1-цеп</t>
  </si>
  <si>
    <t>км ВЛ         2-цеп</t>
  </si>
  <si>
    <t>км КЛ</t>
  </si>
  <si>
    <t>МВт</t>
  </si>
  <si>
    <t>Другое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</si>
  <si>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</si>
  <si>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</si>
  <si>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</si>
  <si>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</si>
  <si>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</si>
  <si>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</si>
  <si>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</si>
  <si>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</si>
  <si>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</si>
  <si>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</si>
  <si>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</si>
  <si>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</si>
  <si>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</si>
  <si>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</si>
  <si>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</si>
  <si>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</si>
  <si>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</si>
  <si>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</si>
  <si>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</si>
  <si>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</si>
  <si>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</si>
  <si>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</si>
  <si>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</si>
  <si>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</si>
  <si>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</si>
  <si>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</si>
  <si>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</si>
  <si>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</si>
  <si>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</si>
  <si>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</si>
  <si>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</si>
  <si>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</si>
  <si>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</si>
  <si>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</si>
  <si>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</si>
  <si>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</si>
  <si>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</si>
  <si>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</si>
  <si>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</si>
  <si>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</si>
  <si>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</si>
  <si>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</si>
  <si>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</si>
  <si>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</si>
  <si>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</si>
  <si>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</si>
  <si>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</si>
  <si>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</si>
  <si>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</si>
  <si>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</si>
  <si>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</si>
  <si>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</si>
  <si>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</si>
  <si>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</si>
  <si>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</si>
  <si>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35/6 кВ "Центральная" </t>
  </si>
  <si>
    <t>G_ПС35.03-01.П16-УУЭ</t>
  </si>
  <si>
    <t>Оперативная блокировка на ПС 35 кВ (Сосновая, КТП-1 , Горсад -2017г. 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</si>
  <si>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</si>
  <si>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</si>
  <si>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</si>
  <si>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</si>
  <si>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</si>
  <si>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</si>
  <si>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</si>
  <si>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</si>
  <si>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</si>
  <si>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</si>
  <si>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</si>
  <si>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</si>
  <si>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</si>
  <si>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>F_332/04-УУЭ</t>
  </si>
  <si>
    <t>1.6.</t>
  </si>
  <si>
    <t>Система АИИСКУЭ</t>
  </si>
  <si>
    <t>1.2.3.2</t>
  </si>
  <si>
    <t>«Установка приборов учета, класс напряжения 6 (10) кВ, всего, в том числе:»</t>
  </si>
  <si>
    <t>Установка ПКУ Ф-10 ПС «Южная» оп.№2</t>
  </si>
  <si>
    <t>ПКУ 10 кВ ВЛ 10 кВ ф.8 ПС "БВС" Советский РЭС 2016г.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</si>
  <si>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</si>
  <si>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</si>
  <si>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</si>
  <si>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</si>
  <si>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</si>
  <si>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</si>
  <si>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</si>
  <si>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</si>
  <si>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</si>
  <si>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</si>
  <si>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</si>
  <si>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</si>
  <si>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</si>
  <si>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</si>
  <si>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</si>
  <si>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</si>
  <si>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</si>
  <si>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</si>
  <si>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</si>
  <si>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</si>
  <si>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</si>
  <si>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</si>
  <si>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</si>
  <si>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</si>
  <si>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</si>
  <si>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</si>
  <si>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</si>
  <si>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</si>
  <si>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</si>
  <si>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</si>
  <si>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>1.4.</t>
  </si>
  <si>
    <t>Строительство подстанции КТПН 400/10/0,4, ТП-629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</si>
  <si>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</si>
  <si>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</si>
  <si>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</si>
  <si>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</si>
  <si>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гаража на территории базы ОАО "Улан-Удэ Энерго"</t>
  </si>
  <si>
    <t>E_12.02-УУЭ</t>
  </si>
  <si>
    <t>Автомобиль УАЗ</t>
  </si>
  <si>
    <t>ПСД "Видеостена для ОДС"</t>
  </si>
  <si>
    <t>ПСД "Реконструкция ПС 35/6 кВ КТП-3"</t>
  </si>
  <si>
    <t>ТП-1586 (новая) ул. Смолина ООО Бургражданстрой</t>
  </si>
  <si>
    <t>Приобретение ОС</t>
  </si>
  <si>
    <t>*Заполняется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</si>
  <si>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 xml:space="preserve">В связи с недостаточным финансированием гарантирующего поставщика АО "Читаэнергосбыт" по передаче электрической 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</si>
</sst>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9C3"/>
        <bgColor rgb="FFD9D9D9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Border="1"/>
    <xf numFmtId="0" fontId="3" fillId="0" borderId="1" xfId="0" applyFont="1" applyBorder="1" applyAlignment="1"/>
    <xf numFmtId="0" fontId="11" fillId="0" borderId="0" xfId="0" applyFont="1" applyBorder="1"/>
    <xf numFmtId="0" fontId="6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1" fillId="2" borderId="0" xfId="0" applyFont="1" applyFill="1"/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49" fontId="6" fillId="4" borderId="5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4" borderId="0" xfId="0" applyFont="1" applyFill="1"/>
    <xf numFmtId="49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0" fontId="1" fillId="5" borderId="0" xfId="0" applyFont="1" applyFill="1"/>
    <xf numFmtId="49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1" fillId="5" borderId="0" xfId="0" applyFont="1" applyFill="1" applyBorder="1"/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6" fillId="4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</sheetPr>
  <dimension ref="A1:AMJ89"/>
  <sheetViews>
    <sheetView tabSelected="1" view="pageBreakPreview" topLeftCell="A28" zoomScaleNormal="75" workbookViewId="0">
      <pane xSplit="1" topLeftCell="E1" activePane="topRight" state="frozen"/>
      <selection activeCell="A79" sqref="A79"/>
      <selection pane="topRight" activeCell="V32" sqref="V32"/>
    </sheetView>
  </sheetViews>
  <sheetFormatPr defaultRowHeight="15.75" x14ac:dyDescent="0.25"/>
  <cols>
    <col min="1" max="1" width="7.25" style="10" customWidth="1"/>
    <col min="2" max="2" width="52.625" style="10" customWidth="1"/>
    <col min="3" max="3" width="29.375" style="10" customWidth="1"/>
    <col min="4" max="4" width="28.375" style="10" customWidth="1"/>
    <col min="5" max="5" width="8.5" style="10" customWidth="1"/>
    <col min="6" max="6" width="11.375" style="10"/>
    <col min="7" max="8" width="11.625" style="10" customWidth="1"/>
    <col min="9" max="9" width="11.375" style="10"/>
    <col min="10" max="11" width="6.625" style="10" customWidth="1"/>
    <col min="12" max="13" width="9.5" style="10" customWidth="1"/>
    <col min="14" max="14" width="8.75" style="10" customWidth="1"/>
    <col min="15" max="15" width="11.25" style="10" customWidth="1"/>
    <col min="16" max="16" width="11" style="10" customWidth="1"/>
    <col min="17" max="17" width="10.625" style="10" customWidth="1"/>
    <col min="18" max="18" width="9.5" style="10" customWidth="1"/>
    <col min="19" max="19" width="16.875" style="10" customWidth="1"/>
    <col min="20" max="969" width="9" style="10" customWidth="1"/>
    <col min="970" max="1025" width="9" customWidth="1"/>
  </cols>
  <sheetData>
    <row r="1" spans="1:19" ht="18.75" x14ac:dyDescent="0.25">
      <c r="S1" s="11" t="s">
        <v>0</v>
      </c>
    </row>
    <row r="2" spans="1:19" ht="18.75" x14ac:dyDescent="0.3">
      <c r="S2" s="12" t="s">
        <v>1</v>
      </c>
    </row>
    <row r="3" spans="1:19" ht="18.75" x14ac:dyDescent="0.3">
      <c r="S3" s="12" t="s">
        <v>2</v>
      </c>
    </row>
    <row r="4" spans="1:19" ht="18.75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13"/>
      <c r="R4" s="13"/>
      <c r="S4" s="13"/>
    </row>
    <row r="6" spans="1:19" ht="18.75" customHeight="1" x14ac:dyDescent="0.3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14"/>
      <c r="M6" s="14"/>
      <c r="N6" s="14"/>
      <c r="O6" s="14"/>
      <c r="P6" s="14"/>
      <c r="Q6" s="14"/>
      <c r="R6" s="14"/>
      <c r="S6" s="14"/>
    </row>
    <row r="7" spans="1:19" ht="18.75" customHeight="1" x14ac:dyDescent="0.3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14"/>
      <c r="M7" s="14"/>
      <c r="N7" s="14"/>
      <c r="O7" s="14"/>
      <c r="P7" s="14"/>
      <c r="Q7" s="14"/>
      <c r="R7" s="14"/>
      <c r="S7" s="14"/>
    </row>
    <row r="8" spans="1:19" ht="18.75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9" ht="20.25" x14ac:dyDescent="0.25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16"/>
      <c r="M9" s="16"/>
      <c r="N9" s="16"/>
      <c r="O9" s="16"/>
      <c r="P9" s="16"/>
      <c r="Q9" s="16"/>
      <c r="R9" s="16"/>
      <c r="S9" s="16"/>
    </row>
    <row r="10" spans="1:19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7"/>
      <c r="M10" s="17"/>
      <c r="N10" s="17"/>
      <c r="O10" s="17"/>
      <c r="P10" s="17"/>
      <c r="Q10" s="17"/>
      <c r="R10" s="17"/>
      <c r="S10" s="17"/>
    </row>
    <row r="11" spans="1:19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9" ht="18.75" x14ac:dyDescent="0.25">
      <c r="A12" s="5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19"/>
      <c r="M12" s="19"/>
      <c r="N12" s="19"/>
      <c r="O12" s="19"/>
      <c r="P12" s="19"/>
      <c r="Q12" s="19"/>
      <c r="R12" s="19"/>
      <c r="S12" s="19"/>
    </row>
    <row r="13" spans="1:19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7"/>
      <c r="M13" s="17"/>
      <c r="N13" s="17"/>
      <c r="O13" s="17"/>
      <c r="P13" s="17"/>
      <c r="Q13" s="17"/>
      <c r="R13" s="17"/>
      <c r="S13" s="17"/>
    </row>
    <row r="14" spans="1:19" x14ac:dyDescent="0.25">
      <c r="N14" s="20"/>
      <c r="O14" s="20"/>
      <c r="P14" s="20"/>
      <c r="Q14" s="20"/>
      <c r="R14" s="20"/>
    </row>
    <row r="15" spans="1:19" ht="15.75" customHeight="1" x14ac:dyDescent="0.3">
      <c r="A15" s="4" t="s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21"/>
      <c r="M15" s="21"/>
      <c r="N15" s="21"/>
      <c r="O15" s="21"/>
      <c r="P15" s="21"/>
      <c r="Q15" s="21"/>
      <c r="R15" s="21"/>
      <c r="S15" s="21"/>
    </row>
    <row r="16" spans="1:19" ht="31.5" customHeight="1" x14ac:dyDescent="0.25">
      <c r="A16" s="3" t="s">
        <v>11</v>
      </c>
      <c r="B16" s="2" t="s">
        <v>12</v>
      </c>
      <c r="C16" s="2" t="s">
        <v>13</v>
      </c>
      <c r="D16" s="2" t="s">
        <v>14</v>
      </c>
      <c r="E16" s="3" t="s">
        <v>15</v>
      </c>
      <c r="F16" s="3"/>
      <c r="G16" s="3"/>
      <c r="H16" s="3"/>
      <c r="I16" s="3"/>
      <c r="J16" s="3"/>
      <c r="K16" s="3"/>
      <c r="L16" s="3" t="s">
        <v>16</v>
      </c>
      <c r="M16" s="3"/>
      <c r="N16" s="3"/>
      <c r="O16" s="3"/>
      <c r="P16" s="3"/>
      <c r="Q16" s="3"/>
      <c r="R16" s="3"/>
      <c r="S16" s="2" t="s">
        <v>17</v>
      </c>
    </row>
    <row r="17" spans="1:1024" ht="15.75" customHeight="1" x14ac:dyDescent="0.25">
      <c r="A17" s="3"/>
      <c r="B17" s="2"/>
      <c r="C17" s="2"/>
      <c r="D17" s="2"/>
      <c r="E17" s="2" t="s">
        <v>18</v>
      </c>
      <c r="F17" s="2"/>
      <c r="G17" s="2"/>
      <c r="H17" s="2"/>
      <c r="I17" s="2"/>
      <c r="J17" s="2"/>
      <c r="K17" s="2"/>
      <c r="L17" s="2" t="s">
        <v>19</v>
      </c>
      <c r="M17" s="2"/>
      <c r="N17" s="2"/>
      <c r="O17" s="2"/>
      <c r="P17" s="2"/>
      <c r="Q17" s="2"/>
      <c r="R17" s="2"/>
      <c r="S17" s="2"/>
    </row>
    <row r="18" spans="1:1024" ht="51.75" customHeight="1" x14ac:dyDescent="0.25">
      <c r="A18" s="3"/>
      <c r="B18" s="2"/>
      <c r="C18" s="2"/>
      <c r="D18" s="2"/>
      <c r="E18" s="2" t="s">
        <v>20</v>
      </c>
      <c r="F18" s="2"/>
      <c r="G18" s="2"/>
      <c r="H18" s="2"/>
      <c r="I18" s="2"/>
      <c r="J18" s="2"/>
      <c r="K18" s="2"/>
      <c r="L18" s="2" t="s">
        <v>20</v>
      </c>
      <c r="M18" s="2"/>
      <c r="N18" s="2"/>
      <c r="O18" s="2"/>
      <c r="P18" s="2"/>
      <c r="Q18" s="2"/>
      <c r="R18" s="2"/>
      <c r="S18" s="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</row>
    <row r="19" spans="1:1024" ht="63" customHeight="1" x14ac:dyDescent="0.25">
      <c r="A19" s="3"/>
      <c r="B19" s="2"/>
      <c r="C19" s="2"/>
      <c r="D19" s="2"/>
      <c r="E19" s="23" t="s">
        <v>21</v>
      </c>
      <c r="F19" s="23" t="s">
        <v>22</v>
      </c>
      <c r="G19" s="23" t="s">
        <v>23</v>
      </c>
      <c r="H19" s="23" t="s">
        <v>24</v>
      </c>
      <c r="I19" s="23" t="s">
        <v>25</v>
      </c>
      <c r="J19" s="23" t="s">
        <v>26</v>
      </c>
      <c r="K19" s="23" t="s">
        <v>27</v>
      </c>
      <c r="L19" s="23" t="s">
        <v>21</v>
      </c>
      <c r="M19" s="23" t="s">
        <v>22</v>
      </c>
      <c r="N19" s="23" t="s">
        <v>23</v>
      </c>
      <c r="O19" s="23" t="s">
        <v>24</v>
      </c>
      <c r="P19" s="23" t="s">
        <v>25</v>
      </c>
      <c r="Q19" s="23" t="s">
        <v>26</v>
      </c>
      <c r="R19" s="23" t="s">
        <v>27</v>
      </c>
      <c r="S19" s="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</row>
    <row r="20" spans="1:1024" x14ac:dyDescent="0.25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f t="shared" ref="F20:K20" si="0">E20+1</f>
        <v>6</v>
      </c>
      <c r="G20" s="24">
        <f t="shared" si="0"/>
        <v>7</v>
      </c>
      <c r="H20" s="24">
        <f t="shared" si="0"/>
        <v>8</v>
      </c>
      <c r="I20" s="24">
        <f t="shared" si="0"/>
        <v>9</v>
      </c>
      <c r="J20" s="24">
        <f t="shared" si="0"/>
        <v>10</v>
      </c>
      <c r="K20" s="24">
        <f t="shared" si="0"/>
        <v>11</v>
      </c>
      <c r="L20" s="24">
        <v>11</v>
      </c>
      <c r="M20" s="24">
        <f t="shared" ref="M20:S20" si="1">L20+1</f>
        <v>12</v>
      </c>
      <c r="N20" s="24">
        <f t="shared" si="1"/>
        <v>13</v>
      </c>
      <c r="O20" s="24">
        <f t="shared" si="1"/>
        <v>14</v>
      </c>
      <c r="P20" s="24">
        <f t="shared" si="1"/>
        <v>15</v>
      </c>
      <c r="Q20" s="24">
        <f t="shared" si="1"/>
        <v>16</v>
      </c>
      <c r="R20" s="24">
        <f t="shared" si="1"/>
        <v>17</v>
      </c>
      <c r="S20" s="24">
        <f t="shared" si="1"/>
        <v>18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</row>
    <row r="21" spans="1:1024" s="30" customFormat="1" ht="37.5" x14ac:dyDescent="0.25">
      <c r="A21" s="25" t="s">
        <v>28</v>
      </c>
      <c r="B21" s="26" t="s">
        <v>29</v>
      </c>
      <c r="C21" s="27" t="s">
        <v>30</v>
      </c>
      <c r="D21" s="27" t="s">
        <v>31</v>
      </c>
      <c r="E21" s="28">
        <f t="shared" ref="E21:K21" si="2">E22+E23+E25+E27</f>
        <v>2.52</v>
      </c>
      <c r="F21" s="28">
        <f t="shared" si="2"/>
        <v>0</v>
      </c>
      <c r="G21" s="28">
        <f t="shared" si="2"/>
        <v>24.82</v>
      </c>
      <c r="H21" s="28">
        <f t="shared" si="2"/>
        <v>0</v>
      </c>
      <c r="I21" s="28">
        <f t="shared" si="2"/>
        <v>7.13</v>
      </c>
      <c r="J21" s="28">
        <f t="shared" si="2"/>
        <v>0</v>
      </c>
      <c r="K21" s="28">
        <f t="shared" si="2"/>
        <v>0</v>
      </c>
      <c r="L21" s="28">
        <f t="shared" ref="L21:R21" si="3">L22+L23+L25+L26+L27</f>
        <v>7.9530000000000003</v>
      </c>
      <c r="M21" s="28">
        <f t="shared" si="3"/>
        <v>0</v>
      </c>
      <c r="N21" s="28">
        <f t="shared" si="3"/>
        <v>19.825999999999997</v>
      </c>
      <c r="O21" s="28">
        <f t="shared" si="3"/>
        <v>0</v>
      </c>
      <c r="P21" s="28">
        <f t="shared" si="3"/>
        <v>28.039000000000001</v>
      </c>
      <c r="Q21" s="28">
        <f t="shared" si="3"/>
        <v>0</v>
      </c>
      <c r="R21" s="28">
        <f t="shared" si="3"/>
        <v>0</v>
      </c>
      <c r="S21" s="29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35" customFormat="1" x14ac:dyDescent="0.25">
      <c r="A22" s="31" t="s">
        <v>32</v>
      </c>
      <c r="B22" s="32" t="s">
        <v>33</v>
      </c>
      <c r="C22" s="33" t="s">
        <v>30</v>
      </c>
      <c r="D22" s="33" t="s">
        <v>31</v>
      </c>
      <c r="E22" s="34">
        <f t="shared" ref="E22:R22" si="4">E28</f>
        <v>2.52</v>
      </c>
      <c r="F22" s="34">
        <f t="shared" si="4"/>
        <v>0</v>
      </c>
      <c r="G22" s="34">
        <f t="shared" si="4"/>
        <v>20</v>
      </c>
      <c r="H22" s="34">
        <f t="shared" si="4"/>
        <v>0</v>
      </c>
      <c r="I22" s="34">
        <f t="shared" si="4"/>
        <v>7.13</v>
      </c>
      <c r="J22" s="34">
        <f t="shared" si="4"/>
        <v>0</v>
      </c>
      <c r="K22" s="34">
        <f t="shared" si="4"/>
        <v>0</v>
      </c>
      <c r="L22" s="34">
        <f t="shared" si="4"/>
        <v>3.54</v>
      </c>
      <c r="M22" s="34">
        <f t="shared" si="4"/>
        <v>0</v>
      </c>
      <c r="N22" s="34">
        <f t="shared" si="4"/>
        <v>19.620999999999999</v>
      </c>
      <c r="O22" s="34">
        <f t="shared" si="4"/>
        <v>0</v>
      </c>
      <c r="P22" s="34">
        <f t="shared" si="4"/>
        <v>12.323</v>
      </c>
      <c r="Q22" s="34">
        <f t="shared" si="4"/>
        <v>0</v>
      </c>
      <c r="R22" s="34">
        <f t="shared" si="4"/>
        <v>0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36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s="35" customFormat="1" ht="31.5" x14ac:dyDescent="0.25">
      <c r="A23" s="31" t="s">
        <v>34</v>
      </c>
      <c r="B23" s="32" t="s">
        <v>35</v>
      </c>
      <c r="C23" s="33" t="s">
        <v>30</v>
      </c>
      <c r="D23" s="33" t="s">
        <v>31</v>
      </c>
      <c r="E23" s="34">
        <f t="shared" ref="E23:R23" si="5">E48</f>
        <v>0</v>
      </c>
      <c r="F23" s="34">
        <f t="shared" si="5"/>
        <v>0</v>
      </c>
      <c r="G23" s="34">
        <f t="shared" si="5"/>
        <v>0</v>
      </c>
      <c r="H23" s="34">
        <f t="shared" si="5"/>
        <v>0</v>
      </c>
      <c r="I23" s="34">
        <f t="shared" si="5"/>
        <v>0</v>
      </c>
      <c r="J23" s="34">
        <f t="shared" si="5"/>
        <v>0</v>
      </c>
      <c r="K23" s="34">
        <f t="shared" si="5"/>
        <v>0</v>
      </c>
      <c r="L23" s="34">
        <f t="shared" si="5"/>
        <v>0</v>
      </c>
      <c r="M23" s="34">
        <f t="shared" si="5"/>
        <v>0</v>
      </c>
      <c r="N23" s="34">
        <f t="shared" si="5"/>
        <v>0</v>
      </c>
      <c r="O23" s="34">
        <f t="shared" si="5"/>
        <v>0</v>
      </c>
      <c r="P23" s="34">
        <f t="shared" si="5"/>
        <v>0</v>
      </c>
      <c r="Q23" s="34">
        <f t="shared" si="5"/>
        <v>0</v>
      </c>
      <c r="R23" s="34">
        <f t="shared" si="5"/>
        <v>0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36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s="35" customFormat="1" ht="47.25" x14ac:dyDescent="0.25">
      <c r="A24" s="31" t="s">
        <v>36</v>
      </c>
      <c r="B24" s="37" t="s">
        <v>37</v>
      </c>
      <c r="C24" s="38" t="s">
        <v>30</v>
      </c>
      <c r="D24" s="38" t="s">
        <v>31</v>
      </c>
      <c r="E24" s="34" t="str">
        <f t="shared" ref="E24:R24" si="6">E73</f>
        <v>нд</v>
      </c>
      <c r="F24" s="34" t="str">
        <f t="shared" si="6"/>
        <v>нд</v>
      </c>
      <c r="G24" s="34" t="str">
        <f t="shared" si="6"/>
        <v>нд</v>
      </c>
      <c r="H24" s="34" t="str">
        <f t="shared" si="6"/>
        <v>нд</v>
      </c>
      <c r="I24" s="34" t="str">
        <f t="shared" si="6"/>
        <v>нд</v>
      </c>
      <c r="J24" s="34" t="str">
        <f t="shared" si="6"/>
        <v>нд</v>
      </c>
      <c r="K24" s="34" t="str">
        <f t="shared" si="6"/>
        <v>нд</v>
      </c>
      <c r="L24" s="34" t="str">
        <f t="shared" si="6"/>
        <v>нд</v>
      </c>
      <c r="M24" s="34" t="str">
        <f t="shared" si="6"/>
        <v>нд</v>
      </c>
      <c r="N24" s="34" t="str">
        <f t="shared" si="6"/>
        <v>нд</v>
      </c>
      <c r="O24" s="34" t="str">
        <f t="shared" si="6"/>
        <v>нд</v>
      </c>
      <c r="P24" s="34" t="str">
        <f t="shared" si="6"/>
        <v>нд</v>
      </c>
      <c r="Q24" s="34" t="str">
        <f t="shared" si="6"/>
        <v>нд</v>
      </c>
      <c r="R24" s="34" t="str">
        <f t="shared" si="6"/>
        <v>нд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36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s="35" customFormat="1" ht="31.5" x14ac:dyDescent="0.25">
      <c r="A25" s="31" t="s">
        <v>38</v>
      </c>
      <c r="B25" s="32" t="s">
        <v>39</v>
      </c>
      <c r="C25" s="33" t="s">
        <v>30</v>
      </c>
      <c r="D25" s="33" t="s">
        <v>31</v>
      </c>
      <c r="E25" s="34">
        <f t="shared" ref="E25:R25" si="7">E76</f>
        <v>0</v>
      </c>
      <c r="F25" s="34">
        <f t="shared" si="7"/>
        <v>0</v>
      </c>
      <c r="G25" s="34">
        <f t="shared" si="7"/>
        <v>4.82</v>
      </c>
      <c r="H25" s="34">
        <f t="shared" si="7"/>
        <v>0</v>
      </c>
      <c r="I25" s="34">
        <f t="shared" si="7"/>
        <v>0</v>
      </c>
      <c r="J25" s="34">
        <f t="shared" si="7"/>
        <v>0</v>
      </c>
      <c r="K25" s="34">
        <f t="shared" si="7"/>
        <v>0</v>
      </c>
      <c r="L25" s="34">
        <f t="shared" si="7"/>
        <v>0</v>
      </c>
      <c r="M25" s="34">
        <f t="shared" si="7"/>
        <v>0</v>
      </c>
      <c r="N25" s="34">
        <f t="shared" si="7"/>
        <v>0</v>
      </c>
      <c r="O25" s="34">
        <f t="shared" si="7"/>
        <v>0</v>
      </c>
      <c r="P25" s="34">
        <f t="shared" si="7"/>
        <v>4.9249999999999998</v>
      </c>
      <c r="Q25" s="34">
        <f t="shared" si="7"/>
        <v>0</v>
      </c>
      <c r="R25" s="34">
        <f t="shared" si="7"/>
        <v>0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36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35" customFormat="1" ht="31.5" x14ac:dyDescent="0.25">
      <c r="A26" s="31" t="s">
        <v>40</v>
      </c>
      <c r="B26" s="32" t="s">
        <v>41</v>
      </c>
      <c r="C26" s="33" t="s">
        <v>30</v>
      </c>
      <c r="D26" s="33" t="s">
        <v>31</v>
      </c>
      <c r="E26" s="34" t="str">
        <f t="shared" ref="E26:L27" si="8">E80</f>
        <v>нд</v>
      </c>
      <c r="F26" s="34" t="str">
        <f t="shared" si="8"/>
        <v>нд</v>
      </c>
      <c r="G26" s="34" t="str">
        <f t="shared" si="8"/>
        <v>нд</v>
      </c>
      <c r="H26" s="34" t="str">
        <f t="shared" si="8"/>
        <v>нд</v>
      </c>
      <c r="I26" s="34" t="str">
        <f t="shared" si="8"/>
        <v>нд</v>
      </c>
      <c r="J26" s="34" t="str">
        <f t="shared" si="8"/>
        <v>нд</v>
      </c>
      <c r="K26" s="34" t="str">
        <f t="shared" si="8"/>
        <v>нд</v>
      </c>
      <c r="L26" s="34">
        <f t="shared" si="8"/>
        <v>0</v>
      </c>
      <c r="M26" s="34">
        <f>L78</f>
        <v>0</v>
      </c>
      <c r="N26" s="34">
        <f t="shared" ref="N26:R27" si="9">N80</f>
        <v>0</v>
      </c>
      <c r="O26" s="34">
        <f t="shared" si="9"/>
        <v>0</v>
      </c>
      <c r="P26" s="34">
        <f t="shared" si="9"/>
        <v>0</v>
      </c>
      <c r="Q26" s="34">
        <f t="shared" si="9"/>
        <v>0</v>
      </c>
      <c r="R26" s="34">
        <f t="shared" si="9"/>
        <v>0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3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s="35" customFormat="1" x14ac:dyDescent="0.25">
      <c r="A27" s="31" t="s">
        <v>42</v>
      </c>
      <c r="B27" s="37" t="s">
        <v>43</v>
      </c>
      <c r="C27" s="38" t="s">
        <v>30</v>
      </c>
      <c r="D27" s="38" t="s">
        <v>31</v>
      </c>
      <c r="E27" s="34">
        <f t="shared" si="8"/>
        <v>0</v>
      </c>
      <c r="F27" s="34">
        <f t="shared" si="8"/>
        <v>0</v>
      </c>
      <c r="G27" s="34">
        <f t="shared" si="8"/>
        <v>0</v>
      </c>
      <c r="H27" s="34">
        <f t="shared" si="8"/>
        <v>0</v>
      </c>
      <c r="I27" s="34">
        <f t="shared" si="8"/>
        <v>0</v>
      </c>
      <c r="J27" s="34">
        <f t="shared" si="8"/>
        <v>0</v>
      </c>
      <c r="K27" s="34">
        <f t="shared" si="8"/>
        <v>0</v>
      </c>
      <c r="L27" s="34">
        <f t="shared" si="8"/>
        <v>4.4130000000000003</v>
      </c>
      <c r="M27" s="34">
        <f>L79</f>
        <v>0</v>
      </c>
      <c r="N27" s="34">
        <f t="shared" si="9"/>
        <v>0.20499999999999999</v>
      </c>
      <c r="O27" s="34">
        <f t="shared" si="9"/>
        <v>0</v>
      </c>
      <c r="P27" s="34">
        <f t="shared" si="9"/>
        <v>10.791</v>
      </c>
      <c r="Q27" s="34">
        <f t="shared" si="9"/>
        <v>0</v>
      </c>
      <c r="R27" s="34">
        <f t="shared" si="9"/>
        <v>0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36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4" customFormat="1" x14ac:dyDescent="0.25">
      <c r="A28" s="39" t="s">
        <v>44</v>
      </c>
      <c r="B28" s="40" t="s">
        <v>45</v>
      </c>
      <c r="C28" s="41" t="s">
        <v>30</v>
      </c>
      <c r="D28" s="41" t="s">
        <v>31</v>
      </c>
      <c r="E28" s="42">
        <f t="shared" ref="E28:R28" si="10">E29</f>
        <v>2.52</v>
      </c>
      <c r="F28" s="42">
        <f t="shared" si="10"/>
        <v>0</v>
      </c>
      <c r="G28" s="42">
        <f t="shared" si="10"/>
        <v>20</v>
      </c>
      <c r="H28" s="42">
        <f t="shared" si="10"/>
        <v>0</v>
      </c>
      <c r="I28" s="42">
        <f t="shared" si="10"/>
        <v>7.13</v>
      </c>
      <c r="J28" s="42">
        <f t="shared" si="10"/>
        <v>0</v>
      </c>
      <c r="K28" s="42">
        <f t="shared" si="10"/>
        <v>0</v>
      </c>
      <c r="L28" s="42">
        <f t="shared" si="10"/>
        <v>3.54</v>
      </c>
      <c r="M28" s="42">
        <f t="shared" si="10"/>
        <v>0</v>
      </c>
      <c r="N28" s="42">
        <f t="shared" si="10"/>
        <v>19.620999999999999</v>
      </c>
      <c r="O28" s="42">
        <f t="shared" si="10"/>
        <v>0</v>
      </c>
      <c r="P28" s="42">
        <f t="shared" si="10"/>
        <v>12.323</v>
      </c>
      <c r="Q28" s="42">
        <f t="shared" si="10"/>
        <v>0</v>
      </c>
      <c r="R28" s="42">
        <f t="shared" si="10"/>
        <v>0</v>
      </c>
      <c r="S28" s="43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s="50" customFormat="1" ht="31.5" x14ac:dyDescent="0.25">
      <c r="A29" s="45" t="s">
        <v>46</v>
      </c>
      <c r="B29" s="46" t="s">
        <v>47</v>
      </c>
      <c r="C29" s="47" t="s">
        <v>30</v>
      </c>
      <c r="D29" s="47" t="s">
        <v>31</v>
      </c>
      <c r="E29" s="48">
        <f t="shared" ref="E29:K29" si="11">E30</f>
        <v>2.52</v>
      </c>
      <c r="F29" s="48">
        <f t="shared" si="11"/>
        <v>0</v>
      </c>
      <c r="G29" s="48">
        <f t="shared" si="11"/>
        <v>20</v>
      </c>
      <c r="H29" s="48">
        <f t="shared" si="11"/>
        <v>0</v>
      </c>
      <c r="I29" s="48">
        <f t="shared" si="11"/>
        <v>7.13</v>
      </c>
      <c r="J29" s="48">
        <f t="shared" si="11"/>
        <v>0</v>
      </c>
      <c r="K29" s="48">
        <f t="shared" si="11"/>
        <v>0</v>
      </c>
      <c r="L29" s="48">
        <f t="shared" ref="L29:R29" si="12">L30+L33+L35</f>
        <v>3.54</v>
      </c>
      <c r="M29" s="48">
        <f t="shared" si="12"/>
        <v>0</v>
      </c>
      <c r="N29" s="48">
        <f t="shared" si="12"/>
        <v>19.620999999999999</v>
      </c>
      <c r="O29" s="48">
        <f t="shared" si="12"/>
        <v>0</v>
      </c>
      <c r="P29" s="48">
        <f t="shared" si="12"/>
        <v>12.323</v>
      </c>
      <c r="Q29" s="48">
        <f t="shared" si="12"/>
        <v>0</v>
      </c>
      <c r="R29" s="48">
        <f t="shared" si="12"/>
        <v>0</v>
      </c>
      <c r="S29" s="49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s="56" customFormat="1" ht="47.25" x14ac:dyDescent="0.25">
      <c r="A30" s="51" t="s">
        <v>48</v>
      </c>
      <c r="B30" s="52" t="s">
        <v>49</v>
      </c>
      <c r="C30" s="53" t="s">
        <v>30</v>
      </c>
      <c r="D30" s="53" t="s">
        <v>31</v>
      </c>
      <c r="E30" s="54">
        <f t="shared" ref="E30:R30" si="13">E31+E32</f>
        <v>2.52</v>
      </c>
      <c r="F30" s="54">
        <f t="shared" si="13"/>
        <v>0</v>
      </c>
      <c r="G30" s="54">
        <f t="shared" si="13"/>
        <v>20</v>
      </c>
      <c r="H30" s="54">
        <f t="shared" si="13"/>
        <v>0</v>
      </c>
      <c r="I30" s="54">
        <f t="shared" si="13"/>
        <v>7.13</v>
      </c>
      <c r="J30" s="54">
        <f t="shared" si="13"/>
        <v>0</v>
      </c>
      <c r="K30" s="54">
        <f t="shared" si="13"/>
        <v>0</v>
      </c>
      <c r="L30" s="54">
        <f t="shared" si="13"/>
        <v>0</v>
      </c>
      <c r="M30" s="54">
        <f t="shared" si="13"/>
        <v>0</v>
      </c>
      <c r="N30" s="54">
        <f t="shared" si="13"/>
        <v>15.907999999999999</v>
      </c>
      <c r="O30" s="54">
        <f t="shared" si="13"/>
        <v>0</v>
      </c>
      <c r="P30" s="54">
        <f t="shared" si="13"/>
        <v>0.31</v>
      </c>
      <c r="Q30" s="54">
        <f t="shared" si="13"/>
        <v>0</v>
      </c>
      <c r="R30" s="54">
        <f t="shared" si="13"/>
        <v>0</v>
      </c>
      <c r="S30" s="55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78.75" x14ac:dyDescent="0.25">
      <c r="A31" s="57" t="s">
        <v>48</v>
      </c>
      <c r="B31" s="58" t="s">
        <v>50</v>
      </c>
      <c r="C31" s="57" t="s">
        <v>30</v>
      </c>
      <c r="D31" s="57" t="s">
        <v>31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59">
        <v>0</v>
      </c>
      <c r="Q31" s="59">
        <v>0</v>
      </c>
      <c r="R31" s="59">
        <v>0</v>
      </c>
      <c r="S31" s="60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</row>
    <row r="32" spans="1:1024" ht="141.75" x14ac:dyDescent="0.25">
      <c r="A32" s="57" t="s">
        <v>48</v>
      </c>
      <c r="B32" s="58" t="s">
        <v>51</v>
      </c>
      <c r="C32" s="57" t="s">
        <v>30</v>
      </c>
      <c r="D32" s="57" t="s">
        <v>31</v>
      </c>
      <c r="E32" s="59">
        <v>2.52</v>
      </c>
      <c r="F32" s="59">
        <v>0</v>
      </c>
      <c r="G32" s="59">
        <v>20</v>
      </c>
      <c r="H32" s="59">
        <v>0</v>
      </c>
      <c r="I32" s="59">
        <v>7.13</v>
      </c>
      <c r="J32" s="59">
        <v>0</v>
      </c>
      <c r="K32" s="59">
        <v>0</v>
      </c>
      <c r="L32" s="59">
        <v>0</v>
      </c>
      <c r="M32" s="59">
        <v>0</v>
      </c>
      <c r="N32" s="59">
        <v>15.907999999999999</v>
      </c>
      <c r="O32" s="59">
        <v>0</v>
      </c>
      <c r="P32" s="59">
        <v>0.31</v>
      </c>
      <c r="Q32" s="59">
        <v>0</v>
      </c>
      <c r="R32" s="59">
        <v>0</v>
      </c>
      <c r="S32" s="72" t="s">
        <v>150</v>
      </c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</row>
    <row r="33" spans="1:1024" s="56" customFormat="1" ht="47.25" x14ac:dyDescent="0.25">
      <c r="A33" s="51" t="s">
        <v>52</v>
      </c>
      <c r="B33" s="52" t="s">
        <v>53</v>
      </c>
      <c r="C33" s="53" t="s">
        <v>30</v>
      </c>
      <c r="D33" s="53" t="s">
        <v>31</v>
      </c>
      <c r="E33" s="54" t="s">
        <v>31</v>
      </c>
      <c r="F33" s="54" t="s">
        <v>31</v>
      </c>
      <c r="G33" s="54" t="s">
        <v>31</v>
      </c>
      <c r="H33" s="54" t="s">
        <v>31</v>
      </c>
      <c r="I33" s="54" t="s">
        <v>31</v>
      </c>
      <c r="J33" s="54" t="s">
        <v>31</v>
      </c>
      <c r="K33" s="54" t="s">
        <v>31</v>
      </c>
      <c r="L33" s="54">
        <f t="shared" ref="L33:R33" si="14">L34</f>
        <v>2.2000000000000002</v>
      </c>
      <c r="M33" s="54">
        <f t="shared" si="14"/>
        <v>0</v>
      </c>
      <c r="N33" s="54">
        <f t="shared" si="14"/>
        <v>2.0179999999999998</v>
      </c>
      <c r="O33" s="54">
        <f t="shared" si="14"/>
        <v>0</v>
      </c>
      <c r="P33" s="54">
        <f t="shared" si="14"/>
        <v>5.4279999999999999</v>
      </c>
      <c r="Q33" s="54">
        <f t="shared" si="14"/>
        <v>0</v>
      </c>
      <c r="R33" s="54">
        <f t="shared" si="14"/>
        <v>0</v>
      </c>
      <c r="S33" s="55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47.25" x14ac:dyDescent="0.25">
      <c r="A34" s="61" t="s">
        <v>52</v>
      </c>
      <c r="B34" s="62" t="s">
        <v>54</v>
      </c>
      <c r="C34" s="63" t="s">
        <v>30</v>
      </c>
      <c r="D34" s="63" t="s">
        <v>31</v>
      </c>
      <c r="E34" s="59" t="s">
        <v>31</v>
      </c>
      <c r="F34" s="59" t="s">
        <v>31</v>
      </c>
      <c r="G34" s="59" t="s">
        <v>31</v>
      </c>
      <c r="H34" s="59" t="s">
        <v>31</v>
      </c>
      <c r="I34" s="59" t="s">
        <v>31</v>
      </c>
      <c r="J34" s="59" t="s">
        <v>31</v>
      </c>
      <c r="K34" s="59" t="s">
        <v>31</v>
      </c>
      <c r="L34" s="59">
        <v>2.2000000000000002</v>
      </c>
      <c r="M34" s="59"/>
      <c r="N34" s="59">
        <v>2.0179999999999998</v>
      </c>
      <c r="O34" s="59">
        <v>0</v>
      </c>
      <c r="P34" s="59">
        <v>5.4279999999999999</v>
      </c>
      <c r="Q34" s="59">
        <v>0</v>
      </c>
      <c r="R34" s="59">
        <v>0</v>
      </c>
      <c r="S34" s="60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</row>
    <row r="35" spans="1:1024" s="56" customFormat="1" ht="47.25" x14ac:dyDescent="0.25">
      <c r="A35" s="51" t="s">
        <v>55</v>
      </c>
      <c r="B35" s="52" t="s">
        <v>56</v>
      </c>
      <c r="C35" s="53" t="s">
        <v>30</v>
      </c>
      <c r="D35" s="53" t="s">
        <v>31</v>
      </c>
      <c r="E35" s="54" t="s">
        <v>31</v>
      </c>
      <c r="F35" s="54" t="s">
        <v>31</v>
      </c>
      <c r="G35" s="54" t="s">
        <v>31</v>
      </c>
      <c r="H35" s="54" t="s">
        <v>31</v>
      </c>
      <c r="I35" s="54" t="s">
        <v>31</v>
      </c>
      <c r="J35" s="54" t="s">
        <v>31</v>
      </c>
      <c r="K35" s="54" t="s">
        <v>31</v>
      </c>
      <c r="L35" s="54">
        <f t="shared" ref="L35:R35" si="15">L36</f>
        <v>1.34</v>
      </c>
      <c r="M35" s="54">
        <f t="shared" si="15"/>
        <v>0</v>
      </c>
      <c r="N35" s="54">
        <f t="shared" si="15"/>
        <v>1.6950000000000001</v>
      </c>
      <c r="O35" s="54">
        <f t="shared" si="15"/>
        <v>0</v>
      </c>
      <c r="P35" s="54">
        <f t="shared" si="15"/>
        <v>6.585</v>
      </c>
      <c r="Q35" s="54">
        <f t="shared" si="15"/>
        <v>0</v>
      </c>
      <c r="R35" s="54">
        <f t="shared" si="15"/>
        <v>0</v>
      </c>
      <c r="S35" s="55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1.5" x14ac:dyDescent="0.25">
      <c r="A36" s="61" t="s">
        <v>55</v>
      </c>
      <c r="B36" s="62" t="s">
        <v>57</v>
      </c>
      <c r="C36" s="63" t="s">
        <v>30</v>
      </c>
      <c r="D36" s="63" t="s">
        <v>31</v>
      </c>
      <c r="E36" s="59" t="s">
        <v>31</v>
      </c>
      <c r="F36" s="59" t="s">
        <v>31</v>
      </c>
      <c r="G36" s="59" t="s">
        <v>31</v>
      </c>
      <c r="H36" s="59" t="s">
        <v>31</v>
      </c>
      <c r="I36" s="59" t="s">
        <v>31</v>
      </c>
      <c r="J36" s="59" t="s">
        <v>31</v>
      </c>
      <c r="K36" s="59" t="s">
        <v>31</v>
      </c>
      <c r="L36" s="59">
        <v>1.34</v>
      </c>
      <c r="M36" s="59"/>
      <c r="N36" s="59">
        <v>1.6950000000000001</v>
      </c>
      <c r="O36" s="59"/>
      <c r="P36" s="59">
        <v>6.585</v>
      </c>
      <c r="Q36" s="59"/>
      <c r="R36" s="59"/>
      <c r="S36" s="60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</row>
    <row r="37" spans="1:1024" s="50" customFormat="1" ht="31.5" x14ac:dyDescent="0.25">
      <c r="A37" s="45" t="s">
        <v>58</v>
      </c>
      <c r="B37" s="46" t="s">
        <v>59</v>
      </c>
      <c r="C37" s="47" t="s">
        <v>30</v>
      </c>
      <c r="D37" s="47" t="s">
        <v>31</v>
      </c>
      <c r="E37" s="48" t="s">
        <v>31</v>
      </c>
      <c r="F37" s="48" t="s">
        <v>31</v>
      </c>
      <c r="G37" s="48" t="s">
        <v>31</v>
      </c>
      <c r="H37" s="48" t="s">
        <v>31</v>
      </c>
      <c r="I37" s="48" t="s">
        <v>31</v>
      </c>
      <c r="J37" s="48" t="s">
        <v>31</v>
      </c>
      <c r="K37" s="48" t="s">
        <v>31</v>
      </c>
      <c r="L37" s="48" t="s">
        <v>31</v>
      </c>
      <c r="M37" s="48" t="s">
        <v>31</v>
      </c>
      <c r="N37" s="48" t="s">
        <v>31</v>
      </c>
      <c r="O37" s="48" t="s">
        <v>31</v>
      </c>
      <c r="P37" s="48" t="s">
        <v>31</v>
      </c>
      <c r="Q37" s="48" t="s">
        <v>31</v>
      </c>
      <c r="R37" s="48" t="s">
        <v>31</v>
      </c>
      <c r="S37" s="49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56" customFormat="1" ht="47.25" x14ac:dyDescent="0.25">
      <c r="A38" s="64" t="s">
        <v>60</v>
      </c>
      <c r="B38" s="52" t="s">
        <v>61</v>
      </c>
      <c r="C38" s="53" t="s">
        <v>30</v>
      </c>
      <c r="D38" s="53" t="s">
        <v>31</v>
      </c>
      <c r="E38" s="54" t="s">
        <v>31</v>
      </c>
      <c r="F38" s="54" t="s">
        <v>31</v>
      </c>
      <c r="G38" s="54" t="s">
        <v>31</v>
      </c>
      <c r="H38" s="54" t="s">
        <v>31</v>
      </c>
      <c r="I38" s="54" t="s">
        <v>31</v>
      </c>
      <c r="J38" s="54" t="s">
        <v>31</v>
      </c>
      <c r="K38" s="54" t="s">
        <v>31</v>
      </c>
      <c r="L38" s="54" t="s">
        <v>31</v>
      </c>
      <c r="M38" s="54" t="s">
        <v>31</v>
      </c>
      <c r="N38" s="54" t="s">
        <v>31</v>
      </c>
      <c r="O38" s="54" t="s">
        <v>31</v>
      </c>
      <c r="P38" s="54" t="s">
        <v>31</v>
      </c>
      <c r="Q38" s="54" t="s">
        <v>31</v>
      </c>
      <c r="R38" s="54" t="s">
        <v>31</v>
      </c>
      <c r="S38" s="55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s="56" customFormat="1" ht="31.5" x14ac:dyDescent="0.25">
      <c r="A39" s="64" t="s">
        <v>62</v>
      </c>
      <c r="B39" s="52" t="s">
        <v>63</v>
      </c>
      <c r="C39" s="53" t="s">
        <v>30</v>
      </c>
      <c r="D39" s="53" t="s">
        <v>31</v>
      </c>
      <c r="E39" s="54" t="s">
        <v>31</v>
      </c>
      <c r="F39" s="54" t="s">
        <v>31</v>
      </c>
      <c r="G39" s="54" t="s">
        <v>31</v>
      </c>
      <c r="H39" s="54" t="s">
        <v>31</v>
      </c>
      <c r="I39" s="54" t="s">
        <v>31</v>
      </c>
      <c r="J39" s="54" t="s">
        <v>31</v>
      </c>
      <c r="K39" s="54" t="s">
        <v>31</v>
      </c>
      <c r="L39" s="54" t="s">
        <v>31</v>
      </c>
      <c r="M39" s="54" t="s">
        <v>31</v>
      </c>
      <c r="N39" s="54" t="s">
        <v>31</v>
      </c>
      <c r="O39" s="54" t="s">
        <v>31</v>
      </c>
      <c r="P39" s="54" t="s">
        <v>31</v>
      </c>
      <c r="Q39" s="54" t="s">
        <v>31</v>
      </c>
      <c r="R39" s="54" t="s">
        <v>31</v>
      </c>
      <c r="S39" s="55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s="50" customFormat="1" ht="31.5" x14ac:dyDescent="0.25">
      <c r="A40" s="45" t="s">
        <v>64</v>
      </c>
      <c r="B40" s="46" t="s">
        <v>65</v>
      </c>
      <c r="C40" s="47" t="s">
        <v>30</v>
      </c>
      <c r="D40" s="47" t="s">
        <v>31</v>
      </c>
      <c r="E40" s="48" t="s">
        <v>31</v>
      </c>
      <c r="F40" s="48" t="s">
        <v>31</v>
      </c>
      <c r="G40" s="48" t="s">
        <v>31</v>
      </c>
      <c r="H40" s="48" t="s">
        <v>31</v>
      </c>
      <c r="I40" s="48" t="s">
        <v>31</v>
      </c>
      <c r="J40" s="48" t="s">
        <v>31</v>
      </c>
      <c r="K40" s="48" t="s">
        <v>31</v>
      </c>
      <c r="L40" s="48" t="s">
        <v>31</v>
      </c>
      <c r="M40" s="48" t="s">
        <v>31</v>
      </c>
      <c r="N40" s="48" t="s">
        <v>31</v>
      </c>
      <c r="O40" s="48" t="s">
        <v>31</v>
      </c>
      <c r="P40" s="48" t="s">
        <v>31</v>
      </c>
      <c r="Q40" s="48" t="s">
        <v>31</v>
      </c>
      <c r="R40" s="48" t="s">
        <v>31</v>
      </c>
      <c r="S40" s="49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56" customFormat="1" ht="31.5" x14ac:dyDescent="0.25">
      <c r="A41" s="64" t="s">
        <v>66</v>
      </c>
      <c r="B41" s="52" t="s">
        <v>67</v>
      </c>
      <c r="C41" s="53" t="s">
        <v>30</v>
      </c>
      <c r="D41" s="53" t="s">
        <v>31</v>
      </c>
      <c r="E41" s="54" t="s">
        <v>31</v>
      </c>
      <c r="F41" s="54" t="s">
        <v>31</v>
      </c>
      <c r="G41" s="54" t="s">
        <v>31</v>
      </c>
      <c r="H41" s="54" t="s">
        <v>31</v>
      </c>
      <c r="I41" s="54" t="s">
        <v>31</v>
      </c>
      <c r="J41" s="54" t="s">
        <v>31</v>
      </c>
      <c r="K41" s="54" t="s">
        <v>31</v>
      </c>
      <c r="L41" s="54" t="s">
        <v>31</v>
      </c>
      <c r="M41" s="54" t="s">
        <v>31</v>
      </c>
      <c r="N41" s="54" t="s">
        <v>31</v>
      </c>
      <c r="O41" s="54" t="s">
        <v>31</v>
      </c>
      <c r="P41" s="54" t="s">
        <v>31</v>
      </c>
      <c r="Q41" s="54" t="s">
        <v>31</v>
      </c>
      <c r="R41" s="54" t="s">
        <v>31</v>
      </c>
      <c r="S41" s="55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s="56" customFormat="1" ht="78.75" x14ac:dyDescent="0.25">
      <c r="A42" s="51" t="s">
        <v>66</v>
      </c>
      <c r="B42" s="52" t="s">
        <v>68</v>
      </c>
      <c r="C42" s="53" t="s">
        <v>30</v>
      </c>
      <c r="D42" s="53" t="s">
        <v>31</v>
      </c>
      <c r="E42" s="54" t="s">
        <v>31</v>
      </c>
      <c r="F42" s="54" t="s">
        <v>31</v>
      </c>
      <c r="G42" s="54" t="s">
        <v>31</v>
      </c>
      <c r="H42" s="54" t="s">
        <v>31</v>
      </c>
      <c r="I42" s="54" t="s">
        <v>31</v>
      </c>
      <c r="J42" s="54" t="s">
        <v>31</v>
      </c>
      <c r="K42" s="54" t="s">
        <v>31</v>
      </c>
      <c r="L42" s="54" t="s">
        <v>31</v>
      </c>
      <c r="M42" s="54" t="s">
        <v>31</v>
      </c>
      <c r="N42" s="54" t="s">
        <v>31</v>
      </c>
      <c r="O42" s="54" t="s">
        <v>31</v>
      </c>
      <c r="P42" s="54" t="s">
        <v>31</v>
      </c>
      <c r="Q42" s="54" t="s">
        <v>31</v>
      </c>
      <c r="R42" s="54" t="s">
        <v>31</v>
      </c>
      <c r="S42" s="55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56" customFormat="1" ht="63" x14ac:dyDescent="0.25">
      <c r="A43" s="51" t="s">
        <v>66</v>
      </c>
      <c r="B43" s="52" t="s">
        <v>69</v>
      </c>
      <c r="C43" s="53" t="s">
        <v>30</v>
      </c>
      <c r="D43" s="53" t="s">
        <v>31</v>
      </c>
      <c r="E43" s="54" t="s">
        <v>31</v>
      </c>
      <c r="F43" s="54" t="s">
        <v>31</v>
      </c>
      <c r="G43" s="54" t="s">
        <v>31</v>
      </c>
      <c r="H43" s="54" t="s">
        <v>31</v>
      </c>
      <c r="I43" s="54" t="s">
        <v>31</v>
      </c>
      <c r="J43" s="54" t="s">
        <v>31</v>
      </c>
      <c r="K43" s="54" t="s">
        <v>31</v>
      </c>
      <c r="L43" s="54" t="s">
        <v>31</v>
      </c>
      <c r="M43" s="54" t="s">
        <v>31</v>
      </c>
      <c r="N43" s="54" t="s">
        <v>31</v>
      </c>
      <c r="O43" s="54" t="s">
        <v>31</v>
      </c>
      <c r="P43" s="54" t="s">
        <v>31</v>
      </c>
      <c r="Q43" s="54" t="s">
        <v>31</v>
      </c>
      <c r="R43" s="54" t="s">
        <v>31</v>
      </c>
      <c r="S43" s="55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56" customFormat="1" ht="78.75" x14ac:dyDescent="0.25">
      <c r="A44" s="51" t="s">
        <v>66</v>
      </c>
      <c r="B44" s="52" t="s">
        <v>70</v>
      </c>
      <c r="C44" s="53" t="s">
        <v>30</v>
      </c>
      <c r="D44" s="53" t="s">
        <v>31</v>
      </c>
      <c r="E44" s="54" t="s">
        <v>31</v>
      </c>
      <c r="F44" s="54" t="s">
        <v>31</v>
      </c>
      <c r="G44" s="54" t="s">
        <v>31</v>
      </c>
      <c r="H44" s="54" t="s">
        <v>31</v>
      </c>
      <c r="I44" s="54" t="s">
        <v>31</v>
      </c>
      <c r="J44" s="54" t="s">
        <v>31</v>
      </c>
      <c r="K44" s="54" t="s">
        <v>31</v>
      </c>
      <c r="L44" s="54" t="s">
        <v>31</v>
      </c>
      <c r="M44" s="54" t="s">
        <v>31</v>
      </c>
      <c r="N44" s="54" t="s">
        <v>31</v>
      </c>
      <c r="O44" s="54" t="s">
        <v>31</v>
      </c>
      <c r="P44" s="54" t="s">
        <v>31</v>
      </c>
      <c r="Q44" s="54" t="s">
        <v>31</v>
      </c>
      <c r="R44" s="54" t="s">
        <v>31</v>
      </c>
      <c r="S44" s="55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50" customFormat="1" ht="63" x14ac:dyDescent="0.25">
      <c r="A45" s="45" t="s">
        <v>71</v>
      </c>
      <c r="B45" s="46" t="s">
        <v>72</v>
      </c>
      <c r="C45" s="47" t="s">
        <v>30</v>
      </c>
      <c r="D45" s="47" t="s">
        <v>31</v>
      </c>
      <c r="E45" s="48" t="s">
        <v>31</v>
      </c>
      <c r="F45" s="48" t="s">
        <v>31</v>
      </c>
      <c r="G45" s="48" t="s">
        <v>31</v>
      </c>
      <c r="H45" s="48" t="s">
        <v>31</v>
      </c>
      <c r="I45" s="48" t="s">
        <v>31</v>
      </c>
      <c r="J45" s="48" t="s">
        <v>31</v>
      </c>
      <c r="K45" s="48" t="s">
        <v>31</v>
      </c>
      <c r="L45" s="48" t="s">
        <v>31</v>
      </c>
      <c r="M45" s="48" t="s">
        <v>31</v>
      </c>
      <c r="N45" s="48" t="s">
        <v>31</v>
      </c>
      <c r="O45" s="48" t="s">
        <v>31</v>
      </c>
      <c r="P45" s="48" t="s">
        <v>31</v>
      </c>
      <c r="Q45" s="48" t="s">
        <v>31</v>
      </c>
      <c r="R45" s="48" t="s">
        <v>31</v>
      </c>
      <c r="S45" s="49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s="56" customFormat="1" ht="47.25" x14ac:dyDescent="0.25">
      <c r="A46" s="51" t="s">
        <v>73</v>
      </c>
      <c r="B46" s="52" t="s">
        <v>74</v>
      </c>
      <c r="C46" s="53" t="s">
        <v>30</v>
      </c>
      <c r="D46" s="53" t="s">
        <v>31</v>
      </c>
      <c r="E46" s="54" t="s">
        <v>31</v>
      </c>
      <c r="F46" s="54" t="s">
        <v>31</v>
      </c>
      <c r="G46" s="54" t="s">
        <v>31</v>
      </c>
      <c r="H46" s="54" t="s">
        <v>31</v>
      </c>
      <c r="I46" s="54" t="s">
        <v>31</v>
      </c>
      <c r="J46" s="54" t="s">
        <v>31</v>
      </c>
      <c r="K46" s="54" t="s">
        <v>31</v>
      </c>
      <c r="L46" s="54" t="s">
        <v>31</v>
      </c>
      <c r="M46" s="54" t="s">
        <v>31</v>
      </c>
      <c r="N46" s="54" t="s">
        <v>31</v>
      </c>
      <c r="O46" s="54" t="s">
        <v>31</v>
      </c>
      <c r="P46" s="54" t="s">
        <v>31</v>
      </c>
      <c r="Q46" s="54" t="s">
        <v>31</v>
      </c>
      <c r="R46" s="54" t="s">
        <v>31</v>
      </c>
      <c r="S46" s="55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s="56" customFormat="1" ht="63" x14ac:dyDescent="0.25">
      <c r="A47" s="51" t="s">
        <v>75</v>
      </c>
      <c r="B47" s="52" t="s">
        <v>76</v>
      </c>
      <c r="C47" s="53" t="s">
        <v>30</v>
      </c>
      <c r="D47" s="53" t="s">
        <v>31</v>
      </c>
      <c r="E47" s="54" t="s">
        <v>31</v>
      </c>
      <c r="F47" s="54" t="s">
        <v>31</v>
      </c>
      <c r="G47" s="54" t="s">
        <v>31</v>
      </c>
      <c r="H47" s="54" t="s">
        <v>31</v>
      </c>
      <c r="I47" s="54" t="s">
        <v>31</v>
      </c>
      <c r="J47" s="54" t="s">
        <v>31</v>
      </c>
      <c r="K47" s="54" t="s">
        <v>31</v>
      </c>
      <c r="L47" s="54" t="s">
        <v>31</v>
      </c>
      <c r="M47" s="54" t="s">
        <v>31</v>
      </c>
      <c r="N47" s="54" t="s">
        <v>31</v>
      </c>
      <c r="O47" s="54" t="s">
        <v>31</v>
      </c>
      <c r="P47" s="54" t="s">
        <v>31</v>
      </c>
      <c r="Q47" s="54" t="s">
        <v>31</v>
      </c>
      <c r="R47" s="54" t="s">
        <v>31</v>
      </c>
      <c r="S47" s="55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44" customFormat="1" ht="31.5" x14ac:dyDescent="0.25">
      <c r="A48" s="66" t="s">
        <v>77</v>
      </c>
      <c r="B48" s="67" t="s">
        <v>78</v>
      </c>
      <c r="C48" s="68" t="s">
        <v>30</v>
      </c>
      <c r="D48" s="68" t="s">
        <v>31</v>
      </c>
      <c r="E48" s="42">
        <f t="shared" ref="E48:R49" si="16">E49</f>
        <v>0</v>
      </c>
      <c r="F48" s="42">
        <f t="shared" si="16"/>
        <v>0</v>
      </c>
      <c r="G48" s="42">
        <f t="shared" si="16"/>
        <v>0</v>
      </c>
      <c r="H48" s="42">
        <f t="shared" si="16"/>
        <v>0</v>
      </c>
      <c r="I48" s="42">
        <f t="shared" si="16"/>
        <v>0</v>
      </c>
      <c r="J48" s="42">
        <f t="shared" si="16"/>
        <v>0</v>
      </c>
      <c r="K48" s="42">
        <f t="shared" si="16"/>
        <v>0</v>
      </c>
      <c r="L48" s="42">
        <f t="shared" si="16"/>
        <v>0</v>
      </c>
      <c r="M48" s="42">
        <f t="shared" si="16"/>
        <v>0</v>
      </c>
      <c r="N48" s="42">
        <f t="shared" si="16"/>
        <v>0</v>
      </c>
      <c r="O48" s="42">
        <f t="shared" si="16"/>
        <v>0</v>
      </c>
      <c r="P48" s="42">
        <f t="shared" si="16"/>
        <v>0</v>
      </c>
      <c r="Q48" s="42">
        <f t="shared" si="16"/>
        <v>0</v>
      </c>
      <c r="R48" s="42">
        <f t="shared" si="16"/>
        <v>0</v>
      </c>
      <c r="S48" s="43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s="50" customFormat="1" ht="47.25" x14ac:dyDescent="0.25">
      <c r="A49" s="45" t="s">
        <v>79</v>
      </c>
      <c r="B49" s="46" t="s">
        <v>80</v>
      </c>
      <c r="C49" s="47" t="s">
        <v>30</v>
      </c>
      <c r="D49" s="47" t="s">
        <v>31</v>
      </c>
      <c r="E49" s="48">
        <f t="shared" si="16"/>
        <v>0</v>
      </c>
      <c r="F49" s="48">
        <f t="shared" si="16"/>
        <v>0</v>
      </c>
      <c r="G49" s="48">
        <f t="shared" si="16"/>
        <v>0</v>
      </c>
      <c r="H49" s="48">
        <f t="shared" si="16"/>
        <v>0</v>
      </c>
      <c r="I49" s="48">
        <f t="shared" si="16"/>
        <v>0</v>
      </c>
      <c r="J49" s="48">
        <f t="shared" si="16"/>
        <v>0</v>
      </c>
      <c r="K49" s="48">
        <f t="shared" si="16"/>
        <v>0</v>
      </c>
      <c r="L49" s="48">
        <f t="shared" si="16"/>
        <v>0</v>
      </c>
      <c r="M49" s="48">
        <f t="shared" si="16"/>
        <v>0</v>
      </c>
      <c r="N49" s="48">
        <f t="shared" si="16"/>
        <v>0</v>
      </c>
      <c r="O49" s="48">
        <f t="shared" si="16"/>
        <v>0</v>
      </c>
      <c r="P49" s="48">
        <f t="shared" si="16"/>
        <v>0</v>
      </c>
      <c r="Q49" s="48">
        <f t="shared" si="16"/>
        <v>0</v>
      </c>
      <c r="R49" s="48">
        <f t="shared" si="16"/>
        <v>0</v>
      </c>
      <c r="S49" s="49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s="56" customFormat="1" ht="31.5" x14ac:dyDescent="0.25">
      <c r="A50" s="51" t="s">
        <v>81</v>
      </c>
      <c r="B50" s="52" t="s">
        <v>82</v>
      </c>
      <c r="C50" s="53" t="s">
        <v>30</v>
      </c>
      <c r="D50" s="53" t="s">
        <v>31</v>
      </c>
      <c r="E50" s="54">
        <f t="shared" ref="E50:R50" si="17">E51+E52</f>
        <v>0</v>
      </c>
      <c r="F50" s="54">
        <f t="shared" si="17"/>
        <v>0</v>
      </c>
      <c r="G50" s="54">
        <f t="shared" si="17"/>
        <v>0</v>
      </c>
      <c r="H50" s="54">
        <f t="shared" si="17"/>
        <v>0</v>
      </c>
      <c r="I50" s="54">
        <f t="shared" si="17"/>
        <v>0</v>
      </c>
      <c r="J50" s="54">
        <f t="shared" si="17"/>
        <v>0</v>
      </c>
      <c r="K50" s="54">
        <f t="shared" si="17"/>
        <v>0</v>
      </c>
      <c r="L50" s="54">
        <f t="shared" si="17"/>
        <v>0</v>
      </c>
      <c r="M50" s="54">
        <f t="shared" si="17"/>
        <v>0</v>
      </c>
      <c r="N50" s="54">
        <f t="shared" si="17"/>
        <v>0</v>
      </c>
      <c r="O50" s="54">
        <f t="shared" si="17"/>
        <v>0</v>
      </c>
      <c r="P50" s="54">
        <f t="shared" si="17"/>
        <v>0</v>
      </c>
      <c r="Q50" s="54">
        <f t="shared" si="17"/>
        <v>0</v>
      </c>
      <c r="R50" s="54">
        <f t="shared" si="17"/>
        <v>0</v>
      </c>
      <c r="S50" s="55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5">
      <c r="A51" s="57" t="s">
        <v>81</v>
      </c>
      <c r="B51" s="58" t="s">
        <v>83</v>
      </c>
      <c r="C51" s="69" t="s">
        <v>84</v>
      </c>
      <c r="D51" s="69" t="s">
        <v>31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0</v>
      </c>
      <c r="P51" s="59">
        <v>0</v>
      </c>
      <c r="Q51" s="59">
        <v>0</v>
      </c>
      <c r="R51" s="59">
        <v>0</v>
      </c>
      <c r="S51" s="60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</row>
    <row r="52" spans="1:1024" ht="31.5" x14ac:dyDescent="0.25">
      <c r="A52" s="57" t="s">
        <v>81</v>
      </c>
      <c r="B52" s="58" t="s">
        <v>85</v>
      </c>
      <c r="C52" s="69" t="s">
        <v>84</v>
      </c>
      <c r="D52" s="69" t="s">
        <v>31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59">
        <v>0</v>
      </c>
      <c r="P52" s="59">
        <v>0</v>
      </c>
      <c r="Q52" s="59">
        <v>0</v>
      </c>
      <c r="R52" s="59">
        <v>0</v>
      </c>
      <c r="S52" s="60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</row>
    <row r="53" spans="1:1024" s="56" customFormat="1" ht="47.25" x14ac:dyDescent="0.25">
      <c r="A53" s="51" t="s">
        <v>86</v>
      </c>
      <c r="B53" s="52" t="s">
        <v>87</v>
      </c>
      <c r="C53" s="53" t="s">
        <v>30</v>
      </c>
      <c r="D53" s="53" t="s">
        <v>31</v>
      </c>
      <c r="E53" s="54" t="s">
        <v>31</v>
      </c>
      <c r="F53" s="54" t="s">
        <v>31</v>
      </c>
      <c r="G53" s="54" t="s">
        <v>31</v>
      </c>
      <c r="H53" s="54" t="s">
        <v>31</v>
      </c>
      <c r="I53" s="54" t="s">
        <v>31</v>
      </c>
      <c r="J53" s="54" t="s">
        <v>31</v>
      </c>
      <c r="K53" s="54" t="s">
        <v>31</v>
      </c>
      <c r="L53" s="54" t="s">
        <v>31</v>
      </c>
      <c r="M53" s="54" t="s">
        <v>31</v>
      </c>
      <c r="N53" s="54" t="s">
        <v>31</v>
      </c>
      <c r="O53" s="54" t="s">
        <v>31</v>
      </c>
      <c r="P53" s="54" t="s">
        <v>31</v>
      </c>
      <c r="Q53" s="54" t="s">
        <v>31</v>
      </c>
      <c r="R53" s="54" t="s">
        <v>31</v>
      </c>
      <c r="S53" s="55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s="50" customFormat="1" ht="47.25" x14ac:dyDescent="0.25">
      <c r="A54" s="45" t="s">
        <v>88</v>
      </c>
      <c r="B54" s="46" t="s">
        <v>89</v>
      </c>
      <c r="C54" s="47" t="s">
        <v>30</v>
      </c>
      <c r="D54" s="47" t="s">
        <v>31</v>
      </c>
      <c r="E54" s="48" t="s">
        <v>31</v>
      </c>
      <c r="F54" s="48" t="s">
        <v>31</v>
      </c>
      <c r="G54" s="48" t="s">
        <v>31</v>
      </c>
      <c r="H54" s="48" t="s">
        <v>31</v>
      </c>
      <c r="I54" s="48" t="s">
        <v>31</v>
      </c>
      <c r="J54" s="48" t="s">
        <v>31</v>
      </c>
      <c r="K54" s="48" t="s">
        <v>31</v>
      </c>
      <c r="L54" s="48" t="s">
        <v>31</v>
      </c>
      <c r="M54" s="48" t="s">
        <v>31</v>
      </c>
      <c r="N54" s="48" t="s">
        <v>31</v>
      </c>
      <c r="O54" s="48" t="s">
        <v>31</v>
      </c>
      <c r="P54" s="48" t="s">
        <v>31</v>
      </c>
      <c r="Q54" s="48" t="s">
        <v>31</v>
      </c>
      <c r="R54" s="48" t="s">
        <v>31</v>
      </c>
      <c r="S54" s="49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56" customFormat="1" x14ac:dyDescent="0.25">
      <c r="A55" s="51" t="s">
        <v>90</v>
      </c>
      <c r="B55" s="52" t="s">
        <v>91</v>
      </c>
      <c r="C55" s="53" t="s">
        <v>30</v>
      </c>
      <c r="D55" s="53" t="s">
        <v>31</v>
      </c>
      <c r="E55" s="54" t="s">
        <v>31</v>
      </c>
      <c r="F55" s="54" t="s">
        <v>31</v>
      </c>
      <c r="G55" s="54" t="s">
        <v>31</v>
      </c>
      <c r="H55" s="54" t="s">
        <v>31</v>
      </c>
      <c r="I55" s="54" t="s">
        <v>31</v>
      </c>
      <c r="J55" s="54" t="s">
        <v>31</v>
      </c>
      <c r="K55" s="54" t="s">
        <v>31</v>
      </c>
      <c r="L55" s="54" t="s">
        <v>31</v>
      </c>
      <c r="M55" s="54" t="s">
        <v>31</v>
      </c>
      <c r="N55" s="54" t="s">
        <v>31</v>
      </c>
      <c r="O55" s="54" t="s">
        <v>31</v>
      </c>
      <c r="P55" s="54" t="s">
        <v>31</v>
      </c>
      <c r="Q55" s="54" t="s">
        <v>31</v>
      </c>
      <c r="R55" s="54" t="s">
        <v>31</v>
      </c>
      <c r="S55" s="55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s="56" customFormat="1" ht="31.5" x14ac:dyDescent="0.25">
      <c r="A56" s="51" t="s">
        <v>92</v>
      </c>
      <c r="B56" s="52" t="s">
        <v>93</v>
      </c>
      <c r="C56" s="53" t="s">
        <v>30</v>
      </c>
      <c r="D56" s="53" t="s">
        <v>31</v>
      </c>
      <c r="E56" s="54" t="s">
        <v>31</v>
      </c>
      <c r="F56" s="54" t="s">
        <v>31</v>
      </c>
      <c r="G56" s="54" t="s">
        <v>31</v>
      </c>
      <c r="H56" s="54" t="s">
        <v>31</v>
      </c>
      <c r="I56" s="54" t="s">
        <v>31</v>
      </c>
      <c r="J56" s="54" t="s">
        <v>31</v>
      </c>
      <c r="K56" s="54" t="s">
        <v>31</v>
      </c>
      <c r="L56" s="54" t="s">
        <v>31</v>
      </c>
      <c r="M56" s="54" t="s">
        <v>31</v>
      </c>
      <c r="N56" s="54" t="s">
        <v>31</v>
      </c>
      <c r="O56" s="54" t="s">
        <v>31</v>
      </c>
      <c r="P56" s="54" t="s">
        <v>31</v>
      </c>
      <c r="Q56" s="54" t="s">
        <v>31</v>
      </c>
      <c r="R56" s="54" t="s">
        <v>31</v>
      </c>
      <c r="S56" s="55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s="50" customFormat="1" ht="31.5" x14ac:dyDescent="0.25">
      <c r="A57" s="45" t="s">
        <v>94</v>
      </c>
      <c r="B57" s="46" t="s">
        <v>95</v>
      </c>
      <c r="C57" s="47" t="s">
        <v>30</v>
      </c>
      <c r="D57" s="47" t="s">
        <v>31</v>
      </c>
      <c r="E57" s="48">
        <f t="shared" ref="E57:R58" si="18">E58</f>
        <v>0</v>
      </c>
      <c r="F57" s="48">
        <f t="shared" si="18"/>
        <v>0</v>
      </c>
      <c r="G57" s="48">
        <f t="shared" si="18"/>
        <v>0</v>
      </c>
      <c r="H57" s="48">
        <f t="shared" si="18"/>
        <v>0</v>
      </c>
      <c r="I57" s="48">
        <f t="shared" si="18"/>
        <v>0</v>
      </c>
      <c r="J57" s="48">
        <f t="shared" si="18"/>
        <v>0</v>
      </c>
      <c r="K57" s="48">
        <f t="shared" si="18"/>
        <v>0</v>
      </c>
      <c r="L57" s="48">
        <f t="shared" si="18"/>
        <v>0</v>
      </c>
      <c r="M57" s="48">
        <f t="shared" si="18"/>
        <v>0</v>
      </c>
      <c r="N57" s="48">
        <f t="shared" si="18"/>
        <v>0</v>
      </c>
      <c r="O57" s="48">
        <f t="shared" si="18"/>
        <v>0</v>
      </c>
      <c r="P57" s="48">
        <f t="shared" si="18"/>
        <v>0</v>
      </c>
      <c r="Q57" s="48">
        <f t="shared" si="18"/>
        <v>0</v>
      </c>
      <c r="R57" s="48">
        <f t="shared" si="18"/>
        <v>0</v>
      </c>
      <c r="S57" s="49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s="56" customFormat="1" ht="31.5" x14ac:dyDescent="0.25">
      <c r="A58" s="51" t="s">
        <v>96</v>
      </c>
      <c r="B58" s="52" t="s">
        <v>97</v>
      </c>
      <c r="C58" s="53" t="s">
        <v>30</v>
      </c>
      <c r="D58" s="53" t="s">
        <v>31</v>
      </c>
      <c r="E58" s="54">
        <f t="shared" si="18"/>
        <v>0</v>
      </c>
      <c r="F58" s="54">
        <f t="shared" si="18"/>
        <v>0</v>
      </c>
      <c r="G58" s="54">
        <f t="shared" si="18"/>
        <v>0</v>
      </c>
      <c r="H58" s="54">
        <f t="shared" si="18"/>
        <v>0</v>
      </c>
      <c r="I58" s="54">
        <f t="shared" si="18"/>
        <v>0</v>
      </c>
      <c r="J58" s="54">
        <f t="shared" si="18"/>
        <v>0</v>
      </c>
      <c r="K58" s="54">
        <f t="shared" si="18"/>
        <v>0</v>
      </c>
      <c r="L58" s="54">
        <f t="shared" si="18"/>
        <v>0</v>
      </c>
      <c r="M58" s="54">
        <f t="shared" si="18"/>
        <v>0</v>
      </c>
      <c r="N58" s="54">
        <f t="shared" si="18"/>
        <v>0</v>
      </c>
      <c r="O58" s="54">
        <f t="shared" si="18"/>
        <v>0</v>
      </c>
      <c r="P58" s="54">
        <f t="shared" si="18"/>
        <v>0</v>
      </c>
      <c r="Q58" s="54">
        <f t="shared" si="18"/>
        <v>0</v>
      </c>
      <c r="R58" s="54">
        <f t="shared" si="18"/>
        <v>0</v>
      </c>
      <c r="S58" s="55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1.5" x14ac:dyDescent="0.25">
      <c r="A59" s="57" t="s">
        <v>96</v>
      </c>
      <c r="B59" s="58" t="s">
        <v>98</v>
      </c>
      <c r="C59" s="69" t="s">
        <v>99</v>
      </c>
      <c r="D59" s="69" t="s">
        <v>31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60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</row>
    <row r="60" spans="1:1024" x14ac:dyDescent="0.25">
      <c r="A60" s="57" t="s">
        <v>100</v>
      </c>
      <c r="B60" s="60" t="s">
        <v>101</v>
      </c>
      <c r="C60" s="60"/>
      <c r="D60" s="70" t="s">
        <v>31</v>
      </c>
      <c r="E60" s="59" t="s">
        <v>31</v>
      </c>
      <c r="F60" s="59" t="s">
        <v>31</v>
      </c>
      <c r="G60" s="59" t="s">
        <v>31</v>
      </c>
      <c r="H60" s="59" t="s">
        <v>31</v>
      </c>
      <c r="I60" s="59" t="s">
        <v>31</v>
      </c>
      <c r="J60" s="59" t="s">
        <v>31</v>
      </c>
      <c r="K60" s="59" t="s">
        <v>31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60"/>
    </row>
    <row r="61" spans="1:1024" s="56" customFormat="1" ht="31.5" x14ac:dyDescent="0.25">
      <c r="A61" s="51" t="s">
        <v>102</v>
      </c>
      <c r="B61" s="52" t="s">
        <v>103</v>
      </c>
      <c r="C61" s="53" t="s">
        <v>30</v>
      </c>
      <c r="D61" s="53" t="s">
        <v>31</v>
      </c>
      <c r="E61" s="54" t="s">
        <v>31</v>
      </c>
      <c r="F61" s="54" t="s">
        <v>31</v>
      </c>
      <c r="G61" s="54" t="s">
        <v>31</v>
      </c>
      <c r="H61" s="54" t="s">
        <v>31</v>
      </c>
      <c r="I61" s="54" t="s">
        <v>31</v>
      </c>
      <c r="J61" s="54" t="s">
        <v>31</v>
      </c>
      <c r="K61" s="54" t="s">
        <v>31</v>
      </c>
      <c r="L61" s="54" t="s">
        <v>31</v>
      </c>
      <c r="M61" s="54" t="s">
        <v>31</v>
      </c>
      <c r="N61" s="54" t="s">
        <v>31</v>
      </c>
      <c r="O61" s="54" t="s">
        <v>31</v>
      </c>
      <c r="P61" s="54" t="s">
        <v>31</v>
      </c>
      <c r="Q61" s="54" t="s">
        <v>31</v>
      </c>
      <c r="R61" s="54" t="s">
        <v>31</v>
      </c>
      <c r="S61" s="55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x14ac:dyDescent="0.25">
      <c r="A62" s="57" t="s">
        <v>102</v>
      </c>
      <c r="B62" s="60" t="s">
        <v>104</v>
      </c>
      <c r="C62" s="70" t="s">
        <v>31</v>
      </c>
      <c r="D62" s="70" t="s">
        <v>31</v>
      </c>
      <c r="E62" s="59" t="s">
        <v>31</v>
      </c>
      <c r="F62" s="59" t="s">
        <v>31</v>
      </c>
      <c r="G62" s="59" t="s">
        <v>31</v>
      </c>
      <c r="H62" s="59" t="s">
        <v>31</v>
      </c>
      <c r="I62" s="59" t="s">
        <v>31</v>
      </c>
      <c r="J62" s="59" t="s">
        <v>31</v>
      </c>
      <c r="K62" s="59" t="s">
        <v>31</v>
      </c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59">
        <v>0</v>
      </c>
      <c r="R62" s="59">
        <v>0</v>
      </c>
      <c r="S62" s="60"/>
    </row>
    <row r="63" spans="1:1024" x14ac:dyDescent="0.25">
      <c r="A63" s="57" t="s">
        <v>102</v>
      </c>
      <c r="B63" s="60" t="s">
        <v>105</v>
      </c>
      <c r="C63" s="70" t="s">
        <v>31</v>
      </c>
      <c r="D63" s="70" t="s">
        <v>31</v>
      </c>
      <c r="E63" s="59" t="s">
        <v>31</v>
      </c>
      <c r="F63" s="59" t="s">
        <v>31</v>
      </c>
      <c r="G63" s="59" t="s">
        <v>31</v>
      </c>
      <c r="H63" s="59" t="s">
        <v>31</v>
      </c>
      <c r="I63" s="59" t="s">
        <v>31</v>
      </c>
      <c r="J63" s="59" t="s">
        <v>31</v>
      </c>
      <c r="K63" s="59" t="s">
        <v>31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60"/>
    </row>
    <row r="64" spans="1:1024" s="56" customFormat="1" ht="31.5" x14ac:dyDescent="0.25">
      <c r="A64" s="51" t="s">
        <v>106</v>
      </c>
      <c r="B64" s="52" t="s">
        <v>107</v>
      </c>
      <c r="C64" s="53" t="s">
        <v>30</v>
      </c>
      <c r="D64" s="53" t="s">
        <v>31</v>
      </c>
      <c r="E64" s="54" t="s">
        <v>31</v>
      </c>
      <c r="F64" s="54" t="s">
        <v>31</v>
      </c>
      <c r="G64" s="54" t="s">
        <v>31</v>
      </c>
      <c r="H64" s="54" t="s">
        <v>31</v>
      </c>
      <c r="I64" s="54" t="s">
        <v>31</v>
      </c>
      <c r="J64" s="54" t="s">
        <v>31</v>
      </c>
      <c r="K64" s="54" t="s">
        <v>31</v>
      </c>
      <c r="L64" s="54" t="s">
        <v>31</v>
      </c>
      <c r="M64" s="54" t="s">
        <v>31</v>
      </c>
      <c r="N64" s="54" t="s">
        <v>31</v>
      </c>
      <c r="O64" s="54" t="s">
        <v>31</v>
      </c>
      <c r="P64" s="54" t="s">
        <v>31</v>
      </c>
      <c r="Q64" s="54" t="s">
        <v>31</v>
      </c>
      <c r="R64" s="54" t="s">
        <v>31</v>
      </c>
      <c r="S64" s="55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56" customFormat="1" ht="31.5" x14ac:dyDescent="0.25">
      <c r="A65" s="51" t="s">
        <v>108</v>
      </c>
      <c r="B65" s="52" t="s">
        <v>109</v>
      </c>
      <c r="C65" s="53" t="s">
        <v>30</v>
      </c>
      <c r="D65" s="53" t="s">
        <v>31</v>
      </c>
      <c r="E65" s="54" t="s">
        <v>31</v>
      </c>
      <c r="F65" s="54" t="s">
        <v>31</v>
      </c>
      <c r="G65" s="54" t="s">
        <v>31</v>
      </c>
      <c r="H65" s="54" t="s">
        <v>31</v>
      </c>
      <c r="I65" s="54" t="s">
        <v>31</v>
      </c>
      <c r="J65" s="54" t="s">
        <v>31</v>
      </c>
      <c r="K65" s="54" t="s">
        <v>31</v>
      </c>
      <c r="L65" s="54" t="s">
        <v>31</v>
      </c>
      <c r="M65" s="54" t="s">
        <v>31</v>
      </c>
      <c r="N65" s="54" t="s">
        <v>31</v>
      </c>
      <c r="O65" s="54" t="s">
        <v>31</v>
      </c>
      <c r="P65" s="54" t="s">
        <v>31</v>
      </c>
      <c r="Q65" s="54" t="s">
        <v>31</v>
      </c>
      <c r="R65" s="54" t="s">
        <v>31</v>
      </c>
      <c r="S65" s="55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56" customFormat="1" ht="47.25" x14ac:dyDescent="0.25">
      <c r="A66" s="51" t="s">
        <v>110</v>
      </c>
      <c r="B66" s="52" t="s">
        <v>111</v>
      </c>
      <c r="C66" s="53" t="s">
        <v>30</v>
      </c>
      <c r="D66" s="53" t="s">
        <v>31</v>
      </c>
      <c r="E66" s="54" t="s">
        <v>31</v>
      </c>
      <c r="F66" s="54" t="s">
        <v>31</v>
      </c>
      <c r="G66" s="54" t="s">
        <v>31</v>
      </c>
      <c r="H66" s="54" t="s">
        <v>31</v>
      </c>
      <c r="I66" s="54" t="s">
        <v>31</v>
      </c>
      <c r="J66" s="54" t="s">
        <v>31</v>
      </c>
      <c r="K66" s="54" t="s">
        <v>31</v>
      </c>
      <c r="L66" s="54" t="s">
        <v>31</v>
      </c>
      <c r="M66" s="54" t="s">
        <v>31</v>
      </c>
      <c r="N66" s="54" t="s">
        <v>31</v>
      </c>
      <c r="O66" s="54" t="s">
        <v>31</v>
      </c>
      <c r="P66" s="54" t="s">
        <v>31</v>
      </c>
      <c r="Q66" s="54" t="s">
        <v>31</v>
      </c>
      <c r="R66" s="54" t="s">
        <v>31</v>
      </c>
      <c r="S66" s="55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s="56" customFormat="1" ht="31.5" x14ac:dyDescent="0.25">
      <c r="A67" s="51" t="s">
        <v>112</v>
      </c>
      <c r="B67" s="52" t="s">
        <v>113</v>
      </c>
      <c r="C67" s="53" t="s">
        <v>30</v>
      </c>
      <c r="D67" s="53" t="s">
        <v>31</v>
      </c>
      <c r="E67" s="54" t="s">
        <v>31</v>
      </c>
      <c r="F67" s="54" t="s">
        <v>31</v>
      </c>
      <c r="G67" s="54" t="s">
        <v>31</v>
      </c>
      <c r="H67" s="54" t="s">
        <v>31</v>
      </c>
      <c r="I67" s="54" t="s">
        <v>31</v>
      </c>
      <c r="J67" s="54" t="s">
        <v>31</v>
      </c>
      <c r="K67" s="54" t="s">
        <v>31</v>
      </c>
      <c r="L67" s="54" t="s">
        <v>31</v>
      </c>
      <c r="M67" s="54" t="s">
        <v>31</v>
      </c>
      <c r="N67" s="54" t="s">
        <v>31</v>
      </c>
      <c r="O67" s="54" t="s">
        <v>31</v>
      </c>
      <c r="P67" s="54" t="s">
        <v>31</v>
      </c>
      <c r="Q67" s="54" t="s">
        <v>31</v>
      </c>
      <c r="R67" s="54" t="s">
        <v>31</v>
      </c>
      <c r="S67" s="55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s="56" customFormat="1" ht="31.5" x14ac:dyDescent="0.25">
      <c r="A68" s="51" t="s">
        <v>114</v>
      </c>
      <c r="B68" s="52" t="s">
        <v>115</v>
      </c>
      <c r="C68" s="53" t="s">
        <v>30</v>
      </c>
      <c r="D68" s="53" t="s">
        <v>31</v>
      </c>
      <c r="E68" s="54" t="s">
        <v>31</v>
      </c>
      <c r="F68" s="54" t="s">
        <v>31</v>
      </c>
      <c r="G68" s="54" t="s">
        <v>31</v>
      </c>
      <c r="H68" s="54" t="s">
        <v>31</v>
      </c>
      <c r="I68" s="54" t="s">
        <v>31</v>
      </c>
      <c r="J68" s="54" t="s">
        <v>31</v>
      </c>
      <c r="K68" s="54" t="s">
        <v>31</v>
      </c>
      <c r="L68" s="54" t="s">
        <v>31</v>
      </c>
      <c r="M68" s="54" t="s">
        <v>31</v>
      </c>
      <c r="N68" s="54" t="s">
        <v>31</v>
      </c>
      <c r="O68" s="54" t="s">
        <v>31</v>
      </c>
      <c r="P68" s="54" t="s">
        <v>31</v>
      </c>
      <c r="Q68" s="54" t="s">
        <v>31</v>
      </c>
      <c r="R68" s="54" t="s">
        <v>31</v>
      </c>
      <c r="S68" s="55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s="56" customFormat="1" ht="47.25" x14ac:dyDescent="0.25">
      <c r="A69" s="51" t="s">
        <v>116</v>
      </c>
      <c r="B69" s="52" t="s">
        <v>117</v>
      </c>
      <c r="C69" s="53" t="s">
        <v>30</v>
      </c>
      <c r="D69" s="53" t="s">
        <v>31</v>
      </c>
      <c r="E69" s="54" t="s">
        <v>31</v>
      </c>
      <c r="F69" s="54" t="s">
        <v>31</v>
      </c>
      <c r="G69" s="54" t="s">
        <v>31</v>
      </c>
      <c r="H69" s="54" t="s">
        <v>31</v>
      </c>
      <c r="I69" s="54" t="s">
        <v>31</v>
      </c>
      <c r="J69" s="54" t="s">
        <v>31</v>
      </c>
      <c r="K69" s="54" t="s">
        <v>31</v>
      </c>
      <c r="L69" s="54" t="s">
        <v>31</v>
      </c>
      <c r="M69" s="54" t="s">
        <v>31</v>
      </c>
      <c r="N69" s="54" t="s">
        <v>31</v>
      </c>
      <c r="O69" s="54" t="s">
        <v>31</v>
      </c>
      <c r="P69" s="54" t="s">
        <v>31</v>
      </c>
      <c r="Q69" s="54" t="s">
        <v>31</v>
      </c>
      <c r="R69" s="54" t="s">
        <v>31</v>
      </c>
      <c r="S69" s="55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s="50" customFormat="1" ht="47.25" x14ac:dyDescent="0.25">
      <c r="A70" s="45" t="s">
        <v>118</v>
      </c>
      <c r="B70" s="46" t="s">
        <v>119</v>
      </c>
      <c r="C70" s="47" t="s">
        <v>30</v>
      </c>
      <c r="D70" s="47" t="s">
        <v>31</v>
      </c>
      <c r="E70" s="48" t="s">
        <v>31</v>
      </c>
      <c r="F70" s="48" t="s">
        <v>31</v>
      </c>
      <c r="G70" s="48" t="s">
        <v>31</v>
      </c>
      <c r="H70" s="48" t="s">
        <v>31</v>
      </c>
      <c r="I70" s="48" t="s">
        <v>31</v>
      </c>
      <c r="J70" s="48" t="s">
        <v>31</v>
      </c>
      <c r="K70" s="48" t="s">
        <v>31</v>
      </c>
      <c r="L70" s="48" t="s">
        <v>31</v>
      </c>
      <c r="M70" s="48" t="s">
        <v>31</v>
      </c>
      <c r="N70" s="48" t="s">
        <v>31</v>
      </c>
      <c r="O70" s="48" t="s">
        <v>31</v>
      </c>
      <c r="P70" s="48" t="s">
        <v>31</v>
      </c>
      <c r="Q70" s="48" t="s">
        <v>31</v>
      </c>
      <c r="R70" s="48" t="s">
        <v>31</v>
      </c>
      <c r="S70" s="49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56" customFormat="1" ht="31.5" x14ac:dyDescent="0.25">
      <c r="A71" s="51" t="s">
        <v>120</v>
      </c>
      <c r="B71" s="52" t="s">
        <v>121</v>
      </c>
      <c r="C71" s="53" t="s">
        <v>30</v>
      </c>
      <c r="D71" s="53" t="s">
        <v>31</v>
      </c>
      <c r="E71" s="54" t="s">
        <v>31</v>
      </c>
      <c r="F71" s="54" t="s">
        <v>31</v>
      </c>
      <c r="G71" s="54" t="s">
        <v>31</v>
      </c>
      <c r="H71" s="54" t="s">
        <v>31</v>
      </c>
      <c r="I71" s="54" t="s">
        <v>31</v>
      </c>
      <c r="J71" s="54" t="s">
        <v>31</v>
      </c>
      <c r="K71" s="54" t="s">
        <v>31</v>
      </c>
      <c r="L71" s="54" t="s">
        <v>31</v>
      </c>
      <c r="M71" s="54" t="s">
        <v>31</v>
      </c>
      <c r="N71" s="54" t="s">
        <v>31</v>
      </c>
      <c r="O71" s="54" t="s">
        <v>31</v>
      </c>
      <c r="P71" s="54" t="s">
        <v>31</v>
      </c>
      <c r="Q71" s="54" t="s">
        <v>31</v>
      </c>
      <c r="R71" s="54" t="s">
        <v>31</v>
      </c>
      <c r="S71" s="55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s="56" customFormat="1" ht="31.5" x14ac:dyDescent="0.25">
      <c r="A72" s="51" t="s">
        <v>122</v>
      </c>
      <c r="B72" s="52" t="s">
        <v>123</v>
      </c>
      <c r="C72" s="53" t="s">
        <v>30</v>
      </c>
      <c r="D72" s="53" t="s">
        <v>31</v>
      </c>
      <c r="E72" s="54" t="s">
        <v>31</v>
      </c>
      <c r="F72" s="54" t="s">
        <v>31</v>
      </c>
      <c r="G72" s="54" t="s">
        <v>31</v>
      </c>
      <c r="H72" s="54" t="s">
        <v>31</v>
      </c>
      <c r="I72" s="54" t="s">
        <v>31</v>
      </c>
      <c r="J72" s="54" t="s">
        <v>31</v>
      </c>
      <c r="K72" s="54" t="s">
        <v>31</v>
      </c>
      <c r="L72" s="54" t="s">
        <v>31</v>
      </c>
      <c r="M72" s="54" t="s">
        <v>31</v>
      </c>
      <c r="N72" s="54" t="s">
        <v>31</v>
      </c>
      <c r="O72" s="54" t="s">
        <v>31</v>
      </c>
      <c r="P72" s="54" t="s">
        <v>31</v>
      </c>
      <c r="Q72" s="54" t="s">
        <v>31</v>
      </c>
      <c r="R72" s="54" t="s">
        <v>31</v>
      </c>
      <c r="S72" s="55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44" customFormat="1" ht="47.25" x14ac:dyDescent="0.25">
      <c r="A73" s="66" t="s">
        <v>124</v>
      </c>
      <c r="B73" s="67" t="s">
        <v>125</v>
      </c>
      <c r="C73" s="68" t="s">
        <v>30</v>
      </c>
      <c r="D73" s="68" t="s">
        <v>31</v>
      </c>
      <c r="E73" s="42" t="s">
        <v>31</v>
      </c>
      <c r="F73" s="42" t="s">
        <v>31</v>
      </c>
      <c r="G73" s="42" t="s">
        <v>31</v>
      </c>
      <c r="H73" s="42" t="s">
        <v>31</v>
      </c>
      <c r="I73" s="42" t="s">
        <v>31</v>
      </c>
      <c r="J73" s="42" t="s">
        <v>31</v>
      </c>
      <c r="K73" s="42" t="s">
        <v>31</v>
      </c>
      <c r="L73" s="42" t="s">
        <v>31</v>
      </c>
      <c r="M73" s="42" t="s">
        <v>31</v>
      </c>
      <c r="N73" s="42" t="s">
        <v>31</v>
      </c>
      <c r="O73" s="42" t="s">
        <v>31</v>
      </c>
      <c r="P73" s="42" t="s">
        <v>31</v>
      </c>
      <c r="Q73" s="42" t="s">
        <v>31</v>
      </c>
      <c r="R73" s="42" t="s">
        <v>31</v>
      </c>
      <c r="S73" s="43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s="50" customFormat="1" ht="47.25" x14ac:dyDescent="0.25">
      <c r="A74" s="45" t="s">
        <v>126</v>
      </c>
      <c r="B74" s="46" t="s">
        <v>127</v>
      </c>
      <c r="C74" s="47" t="s">
        <v>30</v>
      </c>
      <c r="D74" s="47" t="s">
        <v>31</v>
      </c>
      <c r="E74" s="48" t="s">
        <v>31</v>
      </c>
      <c r="F74" s="48" t="s">
        <v>31</v>
      </c>
      <c r="G74" s="48" t="s">
        <v>31</v>
      </c>
      <c r="H74" s="48" t="s">
        <v>31</v>
      </c>
      <c r="I74" s="48" t="s">
        <v>31</v>
      </c>
      <c r="J74" s="48" t="s">
        <v>31</v>
      </c>
      <c r="K74" s="48" t="s">
        <v>31</v>
      </c>
      <c r="L74" s="48" t="s">
        <v>31</v>
      </c>
      <c r="M74" s="48" t="s">
        <v>31</v>
      </c>
      <c r="N74" s="48" t="s">
        <v>31</v>
      </c>
      <c r="O74" s="48" t="s">
        <v>31</v>
      </c>
      <c r="P74" s="48" t="s">
        <v>31</v>
      </c>
      <c r="Q74" s="48" t="s">
        <v>31</v>
      </c>
      <c r="R74" s="48" t="s">
        <v>31</v>
      </c>
      <c r="S74" s="49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s="50" customFormat="1" ht="47.25" x14ac:dyDescent="0.25">
      <c r="A75" s="45" t="s">
        <v>128</v>
      </c>
      <c r="B75" s="46" t="s">
        <v>129</v>
      </c>
      <c r="C75" s="47" t="s">
        <v>30</v>
      </c>
      <c r="D75" s="47" t="s">
        <v>31</v>
      </c>
      <c r="E75" s="48" t="s">
        <v>31</v>
      </c>
      <c r="F75" s="48" t="s">
        <v>31</v>
      </c>
      <c r="G75" s="48" t="s">
        <v>31</v>
      </c>
      <c r="H75" s="48" t="s">
        <v>31</v>
      </c>
      <c r="I75" s="48" t="s">
        <v>31</v>
      </c>
      <c r="J75" s="48" t="s">
        <v>31</v>
      </c>
      <c r="K75" s="48" t="s">
        <v>31</v>
      </c>
      <c r="L75" s="48" t="s">
        <v>31</v>
      </c>
      <c r="M75" s="48" t="s">
        <v>31</v>
      </c>
      <c r="N75" s="48" t="s">
        <v>31</v>
      </c>
      <c r="O75" s="48" t="s">
        <v>31</v>
      </c>
      <c r="P75" s="48" t="s">
        <v>31</v>
      </c>
      <c r="Q75" s="48" t="s">
        <v>31</v>
      </c>
      <c r="R75" s="48" t="s">
        <v>31</v>
      </c>
      <c r="S75" s="49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44" customFormat="1" ht="31.5" x14ac:dyDescent="0.25">
      <c r="A76" s="66" t="s">
        <v>130</v>
      </c>
      <c r="B76" s="67" t="s">
        <v>131</v>
      </c>
      <c r="C76" s="68" t="s">
        <v>30</v>
      </c>
      <c r="D76" s="68" t="s">
        <v>31</v>
      </c>
      <c r="E76" s="42">
        <f t="shared" ref="E76:R76" si="19">E77+E78</f>
        <v>0</v>
      </c>
      <c r="F76" s="42">
        <f t="shared" si="19"/>
        <v>0</v>
      </c>
      <c r="G76" s="42">
        <f t="shared" si="19"/>
        <v>4.82</v>
      </c>
      <c r="H76" s="42">
        <f t="shared" si="19"/>
        <v>0</v>
      </c>
      <c r="I76" s="42">
        <f t="shared" si="19"/>
        <v>0</v>
      </c>
      <c r="J76" s="42">
        <f t="shared" si="19"/>
        <v>0</v>
      </c>
      <c r="K76" s="42">
        <f t="shared" si="19"/>
        <v>0</v>
      </c>
      <c r="L76" s="42">
        <f t="shared" si="19"/>
        <v>0</v>
      </c>
      <c r="M76" s="42">
        <f t="shared" si="19"/>
        <v>0</v>
      </c>
      <c r="N76" s="42">
        <f t="shared" si="19"/>
        <v>0</v>
      </c>
      <c r="O76" s="42">
        <f t="shared" si="19"/>
        <v>0</v>
      </c>
      <c r="P76" s="42">
        <f t="shared" si="19"/>
        <v>4.9249999999999998</v>
      </c>
      <c r="Q76" s="42">
        <f t="shared" si="19"/>
        <v>0</v>
      </c>
      <c r="R76" s="42">
        <f t="shared" si="19"/>
        <v>0</v>
      </c>
      <c r="S76" s="43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31.5" x14ac:dyDescent="0.25">
      <c r="A77" s="61" t="s">
        <v>130</v>
      </c>
      <c r="B77" s="62" t="s">
        <v>132</v>
      </c>
      <c r="C77" s="69" t="s">
        <v>133</v>
      </c>
      <c r="D77" s="69" t="s">
        <v>31</v>
      </c>
      <c r="E77" s="59">
        <v>0</v>
      </c>
      <c r="F77" s="59">
        <v>0</v>
      </c>
      <c r="G77" s="59">
        <v>4.4000000000000004</v>
      </c>
      <c r="H77" s="59">
        <v>0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59">
        <v>4.5199999999999996</v>
      </c>
      <c r="Q77" s="59">
        <v>0</v>
      </c>
      <c r="R77" s="59">
        <v>0</v>
      </c>
      <c r="S77" s="60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</row>
    <row r="78" spans="1:1024" ht="31.5" x14ac:dyDescent="0.25">
      <c r="A78" s="61" t="s">
        <v>130</v>
      </c>
      <c r="B78" s="62" t="s">
        <v>134</v>
      </c>
      <c r="C78" s="69" t="s">
        <v>135</v>
      </c>
      <c r="D78" s="69" t="s">
        <v>31</v>
      </c>
      <c r="E78" s="59">
        <v>0</v>
      </c>
      <c r="F78" s="59">
        <v>0</v>
      </c>
      <c r="G78" s="59">
        <v>0.42</v>
      </c>
      <c r="H78" s="59">
        <v>0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59">
        <v>0</v>
      </c>
      <c r="P78" s="59">
        <v>0.40500000000000003</v>
      </c>
      <c r="Q78" s="59">
        <v>0</v>
      </c>
      <c r="R78" s="59">
        <v>0</v>
      </c>
      <c r="S78" s="60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</row>
    <row r="79" spans="1:1024" x14ac:dyDescent="0.25">
      <c r="A79" s="57" t="s">
        <v>136</v>
      </c>
      <c r="B79" s="60" t="s">
        <v>137</v>
      </c>
      <c r="C79" s="70" t="s">
        <v>31</v>
      </c>
      <c r="D79" s="70" t="s">
        <v>31</v>
      </c>
      <c r="E79" s="59" t="s">
        <v>31</v>
      </c>
      <c r="F79" s="59" t="s">
        <v>31</v>
      </c>
      <c r="G79" s="59" t="s">
        <v>31</v>
      </c>
      <c r="H79" s="59" t="s">
        <v>31</v>
      </c>
      <c r="I79" s="59" t="s">
        <v>31</v>
      </c>
      <c r="J79" s="59" t="s">
        <v>31</v>
      </c>
      <c r="K79" s="59" t="s">
        <v>31</v>
      </c>
      <c r="L79" s="59">
        <v>0</v>
      </c>
      <c r="M79" s="59">
        <v>0</v>
      </c>
      <c r="N79" s="59">
        <v>0</v>
      </c>
      <c r="O79" s="59">
        <v>0</v>
      </c>
      <c r="P79" s="59">
        <v>0</v>
      </c>
      <c r="Q79" s="59">
        <v>0</v>
      </c>
      <c r="R79" s="59">
        <v>0</v>
      </c>
      <c r="S79" s="60"/>
    </row>
    <row r="80" spans="1:1024" s="44" customFormat="1" ht="31.5" x14ac:dyDescent="0.25">
      <c r="A80" s="66" t="s">
        <v>138</v>
      </c>
      <c r="B80" s="71" t="s">
        <v>139</v>
      </c>
      <c r="C80" s="68" t="s">
        <v>30</v>
      </c>
      <c r="D80" s="68" t="s">
        <v>31</v>
      </c>
      <c r="E80" s="42" t="s">
        <v>31</v>
      </c>
      <c r="F80" s="42" t="s">
        <v>31</v>
      </c>
      <c r="G80" s="42" t="s">
        <v>31</v>
      </c>
      <c r="H80" s="42" t="s">
        <v>31</v>
      </c>
      <c r="I80" s="42" t="s">
        <v>31</v>
      </c>
      <c r="J80" s="42" t="s">
        <v>31</v>
      </c>
      <c r="K80" s="42" t="s">
        <v>31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3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s="44" customFormat="1" x14ac:dyDescent="0.25">
      <c r="A81" s="66" t="s">
        <v>140</v>
      </c>
      <c r="B81" s="71" t="s">
        <v>141</v>
      </c>
      <c r="C81" s="68" t="s">
        <v>30</v>
      </c>
      <c r="D81" s="68" t="s">
        <v>31</v>
      </c>
      <c r="E81" s="42">
        <f t="shared" ref="E81:K81" si="20">E82+E83+E84+E85</f>
        <v>0</v>
      </c>
      <c r="F81" s="42">
        <f t="shared" si="20"/>
        <v>0</v>
      </c>
      <c r="G81" s="42">
        <f t="shared" si="20"/>
        <v>0</v>
      </c>
      <c r="H81" s="42">
        <f t="shared" si="20"/>
        <v>0</v>
      </c>
      <c r="I81" s="42">
        <f t="shared" si="20"/>
        <v>0</v>
      </c>
      <c r="J81" s="42">
        <f t="shared" si="20"/>
        <v>0</v>
      </c>
      <c r="K81" s="42">
        <f t="shared" si="20"/>
        <v>0</v>
      </c>
      <c r="L81" s="42">
        <f>L87+L86</f>
        <v>4.4130000000000003</v>
      </c>
      <c r="M81" s="42">
        <f>M82+M83+M84+M85</f>
        <v>0</v>
      </c>
      <c r="N81" s="42">
        <f>N87</f>
        <v>0.20499999999999999</v>
      </c>
      <c r="O81" s="42">
        <f>O82+O83+O84+O85</f>
        <v>0</v>
      </c>
      <c r="P81" s="42">
        <f>P82+P83+P84+P85+P87</f>
        <v>10.791</v>
      </c>
      <c r="Q81" s="42">
        <f>Q82+Q83+Q84+Q85</f>
        <v>0</v>
      </c>
      <c r="R81" s="42">
        <f>R82+R83+R84+R85</f>
        <v>0</v>
      </c>
      <c r="S81" s="43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31.5" x14ac:dyDescent="0.25">
      <c r="A82" s="57" t="s">
        <v>100</v>
      </c>
      <c r="B82" s="58" t="s">
        <v>142</v>
      </c>
      <c r="C82" s="69" t="s">
        <v>143</v>
      </c>
      <c r="D82" s="69" t="s">
        <v>31</v>
      </c>
      <c r="E82" s="59">
        <v>0</v>
      </c>
      <c r="F82" s="59">
        <v>0</v>
      </c>
      <c r="G82" s="59">
        <v>0</v>
      </c>
      <c r="H82" s="59">
        <v>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0.36499999999999999</v>
      </c>
      <c r="Q82" s="59">
        <v>0</v>
      </c>
      <c r="R82" s="59">
        <v>0</v>
      </c>
      <c r="S82" s="60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</row>
    <row r="83" spans="1:1024" x14ac:dyDescent="0.25">
      <c r="A83" s="57" t="s">
        <v>100</v>
      </c>
      <c r="B83" s="58" t="s">
        <v>144</v>
      </c>
      <c r="C83" s="69" t="s">
        <v>31</v>
      </c>
      <c r="D83" s="69" t="s">
        <v>31</v>
      </c>
      <c r="E83" s="59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60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</row>
    <row r="84" spans="1:1024" x14ac:dyDescent="0.25">
      <c r="A84" s="57" t="s">
        <v>100</v>
      </c>
      <c r="B84" s="58" t="s">
        <v>145</v>
      </c>
      <c r="C84" s="69" t="s">
        <v>31</v>
      </c>
      <c r="D84" s="69" t="s">
        <v>31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60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</row>
    <row r="85" spans="1:1024" x14ac:dyDescent="0.25">
      <c r="A85" s="57" t="s">
        <v>100</v>
      </c>
      <c r="B85" s="58" t="s">
        <v>146</v>
      </c>
      <c r="C85" s="69" t="s">
        <v>31</v>
      </c>
      <c r="D85" s="69" t="s">
        <v>31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60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</row>
    <row r="86" spans="1:1024" x14ac:dyDescent="0.25">
      <c r="A86" s="57"/>
      <c r="B86" s="58" t="s">
        <v>147</v>
      </c>
      <c r="C86" s="69" t="s">
        <v>31</v>
      </c>
      <c r="D86" s="69" t="s">
        <v>31</v>
      </c>
      <c r="E86" s="59" t="s">
        <v>31</v>
      </c>
      <c r="F86" s="59" t="s">
        <v>31</v>
      </c>
      <c r="G86" s="59" t="s">
        <v>31</v>
      </c>
      <c r="H86" s="59" t="s">
        <v>31</v>
      </c>
      <c r="I86" s="59" t="s">
        <v>31</v>
      </c>
      <c r="J86" s="59" t="s">
        <v>31</v>
      </c>
      <c r="K86" s="59" t="s">
        <v>31</v>
      </c>
      <c r="L86" s="59">
        <v>3.2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60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</row>
    <row r="87" spans="1:1024" x14ac:dyDescent="0.25">
      <c r="A87" s="57" t="s">
        <v>100</v>
      </c>
      <c r="B87" s="60" t="s">
        <v>148</v>
      </c>
      <c r="C87" s="70" t="s">
        <v>31</v>
      </c>
      <c r="D87" s="70" t="s">
        <v>31</v>
      </c>
      <c r="E87" s="59" t="s">
        <v>31</v>
      </c>
      <c r="F87" s="59" t="s">
        <v>31</v>
      </c>
      <c r="G87" s="59" t="s">
        <v>31</v>
      </c>
      <c r="H87" s="59" t="s">
        <v>31</v>
      </c>
      <c r="I87" s="59" t="s">
        <v>31</v>
      </c>
      <c r="J87" s="59" t="s">
        <v>31</v>
      </c>
      <c r="K87" s="59" t="s">
        <v>31</v>
      </c>
      <c r="L87" s="59">
        <v>1.2130000000000001</v>
      </c>
      <c r="M87" s="59">
        <v>0</v>
      </c>
      <c r="N87" s="59">
        <v>0.20499999999999999</v>
      </c>
      <c r="O87" s="59">
        <v>0</v>
      </c>
      <c r="P87" s="59">
        <v>10.426</v>
      </c>
      <c r="Q87" s="59">
        <v>0</v>
      </c>
      <c r="R87" s="59">
        <v>0</v>
      </c>
      <c r="S87" s="60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</row>
    <row r="89" spans="1:1024" x14ac:dyDescent="0.25">
      <c r="A89" s="1" t="s">
        <v>149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</sheetData>
  <mergeCells count="17">
    <mergeCell ref="S16:S19"/>
    <mergeCell ref="E17:K18"/>
    <mergeCell ref="L17:R18"/>
    <mergeCell ref="A89:S89"/>
    <mergeCell ref="A12:K12"/>
    <mergeCell ref="A13:K13"/>
    <mergeCell ref="A15:K15"/>
    <mergeCell ref="A16:A19"/>
    <mergeCell ref="B16:B19"/>
    <mergeCell ref="C16:C19"/>
    <mergeCell ref="D16:D19"/>
    <mergeCell ref="E16:R16"/>
    <mergeCell ref="A4:K4"/>
    <mergeCell ref="A6:K6"/>
    <mergeCell ref="A7:K7"/>
    <mergeCell ref="A9:K9"/>
    <mergeCell ref="A10:K10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36" firstPageNumber="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5 ввод мощности</vt:lpstr>
      <vt:lpstr>'5 ввод мощности'!Print_Titles_0</vt:lpstr>
      <vt:lpstr>'5 ввод мощности'!Print_Titles_0_0</vt:lpstr>
      <vt:lpstr>'5 ввод мощности'!Print_Titles_0_0_0</vt:lpstr>
      <vt:lpstr>'5 ввод мощности'!Заголовки_для_печати</vt:lpstr>
      <vt:lpstr>'5 ввод мощности'!Область_печати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10</cp:revision>
  <cp:lastPrinted>2017-11-14T00:51:35Z</cp:lastPrinted>
  <dcterms:created xsi:type="dcterms:W3CDTF">2017-06-07T00:51:04Z</dcterms:created>
  <dcterms:modified xsi:type="dcterms:W3CDTF">2018-03-26T06:16:09Z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